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victormmh\Downloads\"/>
    </mc:Choice>
  </mc:AlternateContent>
  <xr:revisionPtr revIDLastSave="0" documentId="8_{87DFFF6E-D004-4C61-BF21-C93C67E4ACE6}" xr6:coauthVersionLast="36" xr6:coauthVersionMax="36" xr10:uidLastSave="{00000000-0000-0000-0000-000000000000}"/>
  <bookViews>
    <workbookView xWindow="930" yWindow="0" windowWidth="28800" windowHeight="11625" xr2:uid="{00000000-000D-0000-FFFF-FFFF00000000}"/>
  </bookViews>
  <sheets>
    <sheet name="0-QUADRO RESUMO" sheetId="1" r:id="rId1"/>
    <sheet name="1.A-Coordenador" sheetId="2" r:id="rId2"/>
    <sheet name="1.B-Médico Veterinário" sheetId="3" r:id="rId3"/>
    <sheet name="1.C-Biólogo CETAS" sheetId="4" r:id="rId4"/>
    <sheet name="1.D-Biólogo ASAS" sheetId="5" r:id="rId5"/>
    <sheet name="1.E-Zootecnista" sheetId="6" r:id="rId6"/>
    <sheet name="1.F-Auxiliar Administrativo" sheetId="7" r:id="rId7"/>
    <sheet name="2.A-Alimentação" sheetId="8" r:id="rId8"/>
    <sheet name="2.B-Exames sanitários" sheetId="9" r:id="rId9"/>
    <sheet name="3.A-Computadores" sheetId="10" r:id="rId10"/>
    <sheet name="3.B-Veículo" sheetId="11" r:id="rId11"/>
    <sheet name="3.C-Diárias e Combustível" sheetId="12" r:id="rId12"/>
    <sheet name="3.D-EQUIPAMENTOS" sheetId="13" r:id="rId13"/>
    <sheet name="Simples Nacional" sheetId="14" state="hidden" r:id="rId14"/>
  </sheets>
  <calcPr calcId="191029"/>
  <fileRecoveryPr repairLoad="1"/>
  <extLst>
    <ext uri="GoogleSheetsCustomDataVersion2">
      <go:sheetsCustomData xmlns:go="http://customooxmlschemas.google.com/" r:id="rId18" roundtripDataChecksum="Qt1hvBw1bZ1OAOauL8cpJTzzG5l3fqVPMXA14WZ1e7Y="/>
    </ext>
  </extLst>
</workbook>
</file>

<file path=xl/calcChain.xml><?xml version="1.0" encoding="utf-8"?>
<calcChain xmlns="http://schemas.openxmlformats.org/spreadsheetml/2006/main">
  <c r="G6" i="1" l="1"/>
  <c r="C15" i="9"/>
  <c r="C14" i="9"/>
  <c r="D23" i="12"/>
  <c r="D25" i="12"/>
  <c r="C159" i="14"/>
  <c r="I150" i="14"/>
  <c r="I144" i="14"/>
  <c r="B133" i="14"/>
  <c r="I131" i="14"/>
  <c r="B131" i="14"/>
  <c r="B130" i="14"/>
  <c r="B129" i="14"/>
  <c r="B128" i="14"/>
  <c r="B127" i="14"/>
  <c r="H116" i="14"/>
  <c r="H114" i="14"/>
  <c r="I104" i="14"/>
  <c r="H90" i="14"/>
  <c r="H86" i="14"/>
  <c r="H75" i="14"/>
  <c r="H71" i="14"/>
  <c r="I54" i="14"/>
  <c r="I53" i="14"/>
  <c r="I59" i="14" s="1"/>
  <c r="I65" i="14" s="1"/>
  <c r="I49" i="14"/>
  <c r="I48" i="14"/>
  <c r="I47" i="14"/>
  <c r="I46" i="14"/>
  <c r="I45" i="14"/>
  <c r="H44" i="14"/>
  <c r="H50" i="14" s="1"/>
  <c r="H74" i="14" s="1"/>
  <c r="I43" i="14"/>
  <c r="I42" i="14"/>
  <c r="H39" i="14"/>
  <c r="I27" i="14"/>
  <c r="E14" i="14"/>
  <c r="E21" i="13"/>
  <c r="E20" i="13"/>
  <c r="E19" i="13"/>
  <c r="E18" i="13"/>
  <c r="E17" i="13"/>
  <c r="E16" i="13"/>
  <c r="E22" i="13" s="1"/>
  <c r="E11" i="13"/>
  <c r="E10" i="13"/>
  <c r="E9" i="13"/>
  <c r="E8" i="13"/>
  <c r="E7" i="13"/>
  <c r="E6" i="13"/>
  <c r="E5" i="13"/>
  <c r="E4" i="13"/>
  <c r="E3" i="13"/>
  <c r="E12" i="13" s="1"/>
  <c r="M15" i="12"/>
  <c r="N15" i="12" s="1"/>
  <c r="H15" i="12"/>
  <c r="I15" i="12" s="1"/>
  <c r="O15" i="12" s="1"/>
  <c r="M14" i="12"/>
  <c r="N14" i="12" s="1"/>
  <c r="H14" i="12"/>
  <c r="I14" i="12" s="1"/>
  <c r="O14" i="12" s="1"/>
  <c r="M13" i="12"/>
  <c r="N13" i="12" s="1"/>
  <c r="O13" i="12" s="1"/>
  <c r="H13" i="12"/>
  <c r="I13" i="12" s="1"/>
  <c r="N7" i="12"/>
  <c r="J7" i="12"/>
  <c r="L7" i="12" s="1"/>
  <c r="O7" i="12" s="1"/>
  <c r="G7" i="12"/>
  <c r="N6" i="12"/>
  <c r="J6" i="12"/>
  <c r="L6" i="12" s="1"/>
  <c r="O6" i="12" s="1"/>
  <c r="G6" i="12"/>
  <c r="N5" i="12"/>
  <c r="J5" i="12"/>
  <c r="L5" i="12" s="1"/>
  <c r="O5" i="12" s="1"/>
  <c r="O8" i="12" s="1"/>
  <c r="B23" i="12" s="1"/>
  <c r="G5" i="12"/>
  <c r="E5" i="11"/>
  <c r="E7" i="11" s="1"/>
  <c r="E5" i="10"/>
  <c r="E7" i="10" s="1"/>
  <c r="E8" i="9"/>
  <c r="E7" i="9"/>
  <c r="E6" i="9"/>
  <c r="E5" i="9"/>
  <c r="E10" i="9" s="1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E27" i="8"/>
  <c r="K26" i="8"/>
  <c r="E26" i="8"/>
  <c r="K25" i="8"/>
  <c r="E25" i="8"/>
  <c r="K24" i="8"/>
  <c r="E24" i="8"/>
  <c r="K23" i="8"/>
  <c r="E23" i="8"/>
  <c r="K22" i="8"/>
  <c r="E22" i="8"/>
  <c r="K21" i="8"/>
  <c r="E21" i="8"/>
  <c r="K20" i="8"/>
  <c r="E20" i="8"/>
  <c r="K19" i="8"/>
  <c r="E19" i="8"/>
  <c r="K18" i="8"/>
  <c r="E18" i="8"/>
  <c r="K17" i="8"/>
  <c r="E17" i="8"/>
  <c r="K16" i="8"/>
  <c r="E16" i="8"/>
  <c r="K15" i="8"/>
  <c r="E15" i="8"/>
  <c r="K14" i="8"/>
  <c r="E14" i="8"/>
  <c r="K13" i="8"/>
  <c r="E13" i="8"/>
  <c r="K12" i="8"/>
  <c r="E12" i="8"/>
  <c r="K11" i="8"/>
  <c r="E11" i="8"/>
  <c r="K10" i="8"/>
  <c r="E10" i="8"/>
  <c r="K9" i="8"/>
  <c r="E9" i="8"/>
  <c r="K8" i="8"/>
  <c r="E8" i="8"/>
  <c r="K7" i="8"/>
  <c r="E7" i="8"/>
  <c r="K6" i="8"/>
  <c r="E6" i="8"/>
  <c r="K5" i="8"/>
  <c r="E5" i="8"/>
  <c r="E29" i="8" s="1"/>
  <c r="I100" i="4" s="1"/>
  <c r="I103" i="4" s="1"/>
  <c r="I130" i="4" s="1"/>
  <c r="B132" i="7"/>
  <c r="B130" i="7"/>
  <c r="B129" i="7"/>
  <c r="I128" i="7"/>
  <c r="B128" i="7"/>
  <c r="I127" i="7"/>
  <c r="B127" i="7"/>
  <c r="B126" i="7"/>
  <c r="H115" i="7"/>
  <c r="H113" i="7"/>
  <c r="H103" i="7"/>
  <c r="I75" i="7"/>
  <c r="I65" i="7"/>
  <c r="I58" i="7"/>
  <c r="I49" i="7"/>
  <c r="I38" i="7"/>
  <c r="I26" i="7"/>
  <c r="E13" i="7"/>
  <c r="B132" i="6"/>
  <c r="B130" i="6"/>
  <c r="B129" i="6"/>
  <c r="I128" i="6"/>
  <c r="B128" i="6"/>
  <c r="I127" i="6"/>
  <c r="B127" i="6"/>
  <c r="B126" i="6"/>
  <c r="H115" i="6"/>
  <c r="H113" i="6"/>
  <c r="H103" i="6"/>
  <c r="I75" i="6"/>
  <c r="I65" i="6"/>
  <c r="I58" i="6"/>
  <c r="I49" i="6"/>
  <c r="I38" i="6"/>
  <c r="I26" i="6"/>
  <c r="E13" i="6"/>
  <c r="B132" i="5"/>
  <c r="B130" i="5"/>
  <c r="B129" i="5"/>
  <c r="I128" i="5"/>
  <c r="B128" i="5"/>
  <c r="I127" i="5"/>
  <c r="B127" i="5"/>
  <c r="B126" i="5"/>
  <c r="H115" i="5"/>
  <c r="H113" i="5"/>
  <c r="H103" i="5"/>
  <c r="I100" i="5"/>
  <c r="I103" i="5" s="1"/>
  <c r="I130" i="5" s="1"/>
  <c r="I75" i="5"/>
  <c r="I65" i="5"/>
  <c r="I58" i="5"/>
  <c r="I49" i="5"/>
  <c r="I38" i="5"/>
  <c r="I26" i="5"/>
  <c r="E13" i="5"/>
  <c r="B132" i="4"/>
  <c r="B130" i="4"/>
  <c r="B129" i="4"/>
  <c r="I128" i="4"/>
  <c r="B128" i="4"/>
  <c r="I127" i="4"/>
  <c r="B127" i="4"/>
  <c r="B126" i="4"/>
  <c r="H115" i="4"/>
  <c r="H113" i="4"/>
  <c r="H103" i="4"/>
  <c r="I75" i="4"/>
  <c r="I65" i="4"/>
  <c r="I58" i="4"/>
  <c r="I49" i="4"/>
  <c r="I38" i="4"/>
  <c r="I26" i="4"/>
  <c r="E13" i="4"/>
  <c r="B132" i="3"/>
  <c r="B130" i="3"/>
  <c r="B129" i="3"/>
  <c r="I128" i="3"/>
  <c r="B128" i="3"/>
  <c r="I127" i="3"/>
  <c r="B127" i="3"/>
  <c r="B126" i="3"/>
  <c r="H115" i="3"/>
  <c r="H113" i="3"/>
  <c r="H103" i="3"/>
  <c r="I100" i="3"/>
  <c r="I103" i="3" s="1"/>
  <c r="I130" i="3" s="1"/>
  <c r="I75" i="3"/>
  <c r="I65" i="3"/>
  <c r="I58" i="3"/>
  <c r="I49" i="3"/>
  <c r="I38" i="3"/>
  <c r="I26" i="3"/>
  <c r="E13" i="3"/>
  <c r="G140" i="2"/>
  <c r="G139" i="2"/>
  <c r="G138" i="2"/>
  <c r="G137" i="2"/>
  <c r="I137" i="2" s="1"/>
  <c r="I143" i="2" s="1"/>
  <c r="I149" i="2" s="1"/>
  <c r="I150" i="2" s="1"/>
  <c r="I151" i="2" s="1"/>
  <c r="C158" i="2" s="1"/>
  <c r="B132" i="2"/>
  <c r="B130" i="2"/>
  <c r="B129" i="2"/>
  <c r="I128" i="2"/>
  <c r="B128" i="2"/>
  <c r="B127" i="2"/>
  <c r="B126" i="2"/>
  <c r="H115" i="2"/>
  <c r="H113" i="2"/>
  <c r="H103" i="2"/>
  <c r="I100" i="2"/>
  <c r="I103" i="2" s="1"/>
  <c r="I130" i="2" s="1"/>
  <c r="I75" i="2"/>
  <c r="I65" i="2"/>
  <c r="I127" i="2" s="1"/>
  <c r="I58" i="2"/>
  <c r="I49" i="2"/>
  <c r="I38" i="2"/>
  <c r="I26" i="2"/>
  <c r="E13" i="2"/>
  <c r="O16" i="12" l="1"/>
  <c r="B24" i="12" s="1"/>
  <c r="D24" i="12" s="1"/>
  <c r="I32" i="2"/>
  <c r="I100" i="6"/>
  <c r="I103" i="6" s="1"/>
  <c r="I130" i="6" s="1"/>
  <c r="I32" i="5"/>
  <c r="I28" i="5"/>
  <c r="I28" i="7"/>
  <c r="I32" i="7" s="1"/>
  <c r="C157" i="2"/>
  <c r="I28" i="3"/>
  <c r="I32" i="3" s="1"/>
  <c r="I71" i="14"/>
  <c r="H72" i="14"/>
  <c r="H76" i="14" s="1"/>
  <c r="I28" i="4"/>
  <c r="I32" i="4" s="1"/>
  <c r="K45" i="8"/>
  <c r="C34" i="8" s="1"/>
  <c r="C33" i="8" s="1"/>
  <c r="I100" i="7"/>
  <c r="I103" i="7" s="1"/>
  <c r="I130" i="7" s="1"/>
  <c r="I28" i="2"/>
  <c r="I33" i="14"/>
  <c r="I28" i="6"/>
  <c r="I32" i="6" s="1"/>
  <c r="I44" i="14"/>
  <c r="I50" i="14" s="1"/>
  <c r="I64" i="14" s="1"/>
  <c r="I29" i="14"/>
  <c r="I126" i="6" l="1"/>
  <c r="I88" i="6"/>
  <c r="I89" i="6" s="1"/>
  <c r="I94" i="6" s="1"/>
  <c r="I84" i="6"/>
  <c r="I83" i="6"/>
  <c r="I82" i="6"/>
  <c r="I81" i="6"/>
  <c r="I80" i="6"/>
  <c r="I79" i="6"/>
  <c r="I126" i="4"/>
  <c r="I88" i="4"/>
  <c r="I89" i="4" s="1"/>
  <c r="I94" i="4" s="1"/>
  <c r="I82" i="4"/>
  <c r="I81" i="4"/>
  <c r="I84" i="4"/>
  <c r="I83" i="4"/>
  <c r="I80" i="4"/>
  <c r="I79" i="4"/>
  <c r="I85" i="4" s="1"/>
  <c r="I93" i="4" s="1"/>
  <c r="I95" i="4" s="1"/>
  <c r="I129" i="4" s="1"/>
  <c r="I126" i="3"/>
  <c r="I88" i="3"/>
  <c r="I89" i="3" s="1"/>
  <c r="I94" i="3" s="1"/>
  <c r="I83" i="3"/>
  <c r="I81" i="3"/>
  <c r="I84" i="3"/>
  <c r="I82" i="3"/>
  <c r="I80" i="3"/>
  <c r="I79" i="3"/>
  <c r="I126" i="7"/>
  <c r="I88" i="7"/>
  <c r="I89" i="7" s="1"/>
  <c r="I94" i="7" s="1"/>
  <c r="I84" i="7"/>
  <c r="I83" i="7"/>
  <c r="I82" i="7"/>
  <c r="I81" i="7"/>
  <c r="I80" i="7"/>
  <c r="I79" i="7"/>
  <c r="I85" i="7" s="1"/>
  <c r="I93" i="7" s="1"/>
  <c r="I95" i="7" s="1"/>
  <c r="I129" i="7" s="1"/>
  <c r="I37" i="14"/>
  <c r="I39" i="14" s="1"/>
  <c r="I63" i="14" s="1"/>
  <c r="I66" i="14" s="1"/>
  <c r="I128" i="14" s="1"/>
  <c r="I85" i="14"/>
  <c r="I83" i="14"/>
  <c r="I82" i="14"/>
  <c r="I74" i="14"/>
  <c r="I84" i="14"/>
  <c r="I81" i="14"/>
  <c r="I80" i="14"/>
  <c r="I75" i="14"/>
  <c r="I73" i="14"/>
  <c r="I72" i="14"/>
  <c r="I38" i="14"/>
  <c r="I70" i="14"/>
  <c r="I127" i="14"/>
  <c r="I89" i="14"/>
  <c r="I90" i="14" s="1"/>
  <c r="I95" i="14" s="1"/>
  <c r="I126" i="5"/>
  <c r="I88" i="5"/>
  <c r="I89" i="5" s="1"/>
  <c r="I94" i="5" s="1"/>
  <c r="I82" i="5"/>
  <c r="I84" i="5"/>
  <c r="I83" i="5"/>
  <c r="I81" i="5"/>
  <c r="I80" i="5"/>
  <c r="I79" i="5"/>
  <c r="I85" i="5" s="1"/>
  <c r="I93" i="5" s="1"/>
  <c r="I95" i="5" s="1"/>
  <c r="I129" i="5" s="1"/>
  <c r="I84" i="2"/>
  <c r="I83" i="2"/>
  <c r="I126" i="2"/>
  <c r="I88" i="2"/>
  <c r="I89" i="2" s="1"/>
  <c r="I94" i="2" s="1"/>
  <c r="I82" i="2"/>
  <c r="I79" i="2"/>
  <c r="I81" i="2"/>
  <c r="I80" i="2"/>
  <c r="B25" i="12"/>
  <c r="I131" i="5" l="1"/>
  <c r="I85" i="6"/>
  <c r="I93" i="6" s="1"/>
  <c r="I95" i="6" s="1"/>
  <c r="I129" i="6" s="1"/>
  <c r="I76" i="14"/>
  <c r="I129" i="14" s="1"/>
  <c r="I132" i="14" s="1"/>
  <c r="I85" i="3"/>
  <c r="I93" i="3" s="1"/>
  <c r="I95" i="3" s="1"/>
  <c r="I129" i="3" s="1"/>
  <c r="I131" i="3" s="1"/>
  <c r="I131" i="4"/>
  <c r="I131" i="7"/>
  <c r="I85" i="2"/>
  <c r="I93" i="2" s="1"/>
  <c r="I95" i="2" s="1"/>
  <c r="I129" i="2" s="1"/>
  <c r="I131" i="2" s="1"/>
  <c r="I86" i="14"/>
  <c r="I94" i="14" s="1"/>
  <c r="I96" i="14" s="1"/>
  <c r="I130" i="14" s="1"/>
  <c r="I131" i="6"/>
  <c r="I107" i="2" l="1"/>
  <c r="I107" i="3"/>
  <c r="I108" i="14"/>
  <c r="I107" i="7"/>
  <c r="I107" i="6"/>
  <c r="I107" i="5"/>
  <c r="I107" i="4"/>
  <c r="I108" i="6" l="1"/>
  <c r="I118" i="6"/>
  <c r="I120" i="6" s="1"/>
  <c r="I108" i="3"/>
  <c r="I118" i="3" s="1"/>
  <c r="I120" i="3" s="1"/>
  <c r="I108" i="2"/>
  <c r="I108" i="5"/>
  <c r="I109" i="14"/>
  <c r="I119" i="14" s="1"/>
  <c r="I121" i="14" s="1"/>
  <c r="I118" i="5"/>
  <c r="I120" i="5" s="1"/>
  <c r="I108" i="7"/>
  <c r="I118" i="7" s="1"/>
  <c r="I120" i="7" s="1"/>
  <c r="I108" i="4"/>
  <c r="I118" i="4" s="1"/>
  <c r="I120" i="4" s="1"/>
  <c r="I118" i="2"/>
  <c r="I120" i="2" s="1"/>
  <c r="I123" i="14" l="1"/>
  <c r="I112" i="14"/>
  <c r="I111" i="14"/>
  <c r="I149" i="14" s="1"/>
  <c r="I152" i="14" s="1"/>
  <c r="I113" i="14"/>
  <c r="I110" i="7"/>
  <c r="I113" i="7" s="1"/>
  <c r="I132" i="7" s="1"/>
  <c r="I133" i="7" s="1"/>
  <c r="I122" i="7"/>
  <c r="I112" i="7"/>
  <c r="I111" i="7"/>
  <c r="I113" i="5"/>
  <c r="I132" i="5" s="1"/>
  <c r="I133" i="5" s="1"/>
  <c r="I122" i="3"/>
  <c r="I110" i="3"/>
  <c r="I113" i="3" s="1"/>
  <c r="I132" i="3" s="1"/>
  <c r="I133" i="3" s="1"/>
  <c r="I112" i="3"/>
  <c r="I111" i="3"/>
  <c r="I113" i="6"/>
  <c r="I132" i="6" s="1"/>
  <c r="I133" i="6" s="1"/>
  <c r="I122" i="2"/>
  <c r="I112" i="2"/>
  <c r="I110" i="2"/>
  <c r="I113" i="2" s="1"/>
  <c r="I132" i="2" s="1"/>
  <c r="I133" i="2" s="1"/>
  <c r="I111" i="2"/>
  <c r="I122" i="4"/>
  <c r="I110" i="4"/>
  <c r="I112" i="4"/>
  <c r="I111" i="4"/>
  <c r="I114" i="14"/>
  <c r="I113" i="4"/>
  <c r="I132" i="4" s="1"/>
  <c r="I133" i="4" s="1"/>
  <c r="I122" i="5"/>
  <c r="I112" i="5"/>
  <c r="I111" i="5"/>
  <c r="I110" i="5"/>
  <c r="I122" i="6"/>
  <c r="I112" i="6"/>
  <c r="I111" i="6"/>
  <c r="I110" i="6"/>
  <c r="I148" i="2" l="1"/>
  <c r="B155" i="2"/>
  <c r="I148" i="3"/>
  <c r="C137" i="3"/>
  <c r="G137" i="3" s="1"/>
  <c r="I137" i="3" s="1"/>
  <c r="I143" i="3" s="1"/>
  <c r="I149" i="3" s="1"/>
  <c r="B155" i="3"/>
  <c r="I148" i="7"/>
  <c r="C137" i="7"/>
  <c r="G137" i="7" s="1"/>
  <c r="I137" i="7" s="1"/>
  <c r="I143" i="7" s="1"/>
  <c r="I149" i="7" s="1"/>
  <c r="B155" i="7"/>
  <c r="I148" i="6"/>
  <c r="C137" i="6"/>
  <c r="G137" i="6" s="1"/>
  <c r="I137" i="6" s="1"/>
  <c r="I143" i="6" s="1"/>
  <c r="I149" i="6" s="1"/>
  <c r="B155" i="6"/>
  <c r="I148" i="4"/>
  <c r="C137" i="4"/>
  <c r="G137" i="4" s="1"/>
  <c r="I137" i="4" s="1"/>
  <c r="I143" i="4" s="1"/>
  <c r="I149" i="4" s="1"/>
  <c r="B155" i="4"/>
  <c r="I148" i="5"/>
  <c r="C137" i="5"/>
  <c r="G137" i="5" s="1"/>
  <c r="I137" i="5" s="1"/>
  <c r="I143" i="5" s="1"/>
  <c r="I149" i="5" s="1"/>
  <c r="B155" i="5"/>
  <c r="I151" i="14"/>
  <c r="I133" i="14"/>
  <c r="I134" i="14" s="1"/>
  <c r="B156" i="14" s="1"/>
  <c r="I150" i="3" l="1"/>
  <c r="I151" i="3" s="1"/>
  <c r="C158" i="3" s="1"/>
  <c r="C157" i="3"/>
  <c r="I150" i="5"/>
  <c r="I151" i="5" s="1"/>
  <c r="C158" i="5" s="1"/>
  <c r="C157" i="5"/>
  <c r="I150" i="7"/>
  <c r="I151" i="7" s="1"/>
  <c r="C158" i="7" s="1"/>
  <c r="C157" i="7"/>
  <c r="I150" i="6"/>
  <c r="I151" i="6" s="1"/>
  <c r="C158" i="6" s="1"/>
  <c r="C157" i="6"/>
  <c r="I150" i="4"/>
  <c r="I151" i="4" s="1"/>
  <c r="C158" i="4" s="1"/>
  <c r="C157" i="4"/>
  <c r="H7" i="1" l="1"/>
  <c r="H6" i="1"/>
  <c r="H8" i="1" s="1"/>
</calcChain>
</file>

<file path=xl/sharedStrings.xml><?xml version="1.0" encoding="utf-8"?>
<sst xmlns="http://schemas.openxmlformats.org/spreadsheetml/2006/main" count="1894" uniqueCount="355">
  <si>
    <t>Governo do Estado do Rio de Janeiro
Instituto Estadual do Ambiente
Diretoria de Biodiversidade, Áreas Protegidas e Ecossistemas</t>
  </si>
  <si>
    <t>ANEXO VI - PLANILHA DE COMPOSIÇÃO DE CUSTOS</t>
  </si>
  <si>
    <t>ITEM</t>
  </si>
  <si>
    <t>ID SIGA</t>
  </si>
  <si>
    <t>DESCRIÇÃO</t>
  </si>
  <si>
    <t>UNIDADE</t>
  </si>
  <si>
    <t>QUANTIDADE</t>
  </si>
  <si>
    <t>CUSTO UNITÀRIO</t>
  </si>
  <si>
    <t>CUSTO TOTAL</t>
  </si>
  <si>
    <t>SERVICOS DE APOIO AS ATIVIDADES ADMINISTRATIVAS, TECNICAS E OPERACIONAIS,DESCRIÇÃO: CONTRATACAO DE EMPRESA ESPECIALIZADA EM GERENCIAMENTO, PRESTACAO DE SERVICO DE APOIO AS ATIVIDADES TECNICAS E OPERACIONAIS</t>
  </si>
  <si>
    <t>mês</t>
  </si>
  <si>
    <t>Valor mensal do serviço</t>
  </si>
  <si>
    <t>Valor global da proposta</t>
  </si>
  <si>
    <t xml:space="preserve">Categoria profissional: </t>
  </si>
  <si>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</si>
  <si>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</si>
  <si>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</si>
  <si>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</si>
  <si>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</si>
  <si>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</si>
  <si>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</si>
  <si>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</si>
  <si>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</si>
  <si>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</si>
  <si>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</si>
  <si>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</si>
  <si>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</si>
  <si>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Coordenar as atividades executadas no âmbito da gestão do CETAS-RJ, a partir da elaboração do planejamento operacional do CETAS-RJ e acompanhamento dos serviços a serem realizados.
Prospectar e contribuir para a execução de programas, projetos e Termos de Compromisso Ambiental que busquem a captação de recursos em prol da melhoria e aprimoramento da gestão do CETAS-Seropédica;
Apoiar a celebração de convênios, acordos de cooperação, parcerias ou outros instrumentos congêneres destinados ao fornecimento de tratamentos cirúrgicos e exames laboratoriais para os animais recebidos no CETAS-Seropédica;
Planejar atividades, apurar fatos para prevenção de ocorrências, elaborar e acompanhar o cronograma de trabalho, adotar medidas corretivas, divulgar novas técnicas e metodologia;
Inspecionar as condições em que o serviço está sendo executado e providenciar correções necessárias, bem como comunicar à contratada;
Coordenar e elaborar, junto à equipe de profissionais, o Procedimento Operacional Padrão (POP) das atividades realizadas no CETAS;
Operacionalizar atividades e postos de trabalhos dos profissionais: elaborar escala de serviço, conferir frequência, deslocar funcionário para suprir ausências, fiscalizar procedimentos de trabalho, checar equipamentos e recursos de trabalho, prestar assistência aos funcionários, solicitar aplicação de punições disciplinares;
Elaborar, compilar e aprovar os relatórios mensais, anuais e final, assim como todos os produtos previstos. 
Ser responsável pela comunicação com o INEA para os assuntos relacionados à operação do CETAS.
Estar habilitado a dirigir veículo para desempenho das atividades.</t>
  </si>
  <si>
    <t>TOTAL DE FUNCIONÁRIOS</t>
  </si>
  <si>
    <t>Dados para composição dos custos referentes à mão-de-obra</t>
  </si>
  <si>
    <t>Tipo de serviço (mesmo serviço com características distintas)</t>
  </si>
  <si>
    <t>Coordenação</t>
  </si>
  <si>
    <t>Classificação Brasileira de Ocupações (CBO)</t>
  </si>
  <si>
    <t>2211-05 / 2233-05</t>
  </si>
  <si>
    <t>Salário Nominativo da Categoria Profissional</t>
  </si>
  <si>
    <t>Categoria profissional (vinculada à execução contratual)</t>
  </si>
  <si>
    <t>Biólogo / Médico Veterinário</t>
  </si>
  <si>
    <t>Data base da categoria (dia/mês/ano)</t>
  </si>
  <si>
    <t>Valor da passagem modal</t>
  </si>
  <si>
    <t>Valor diário auxílio-refeição / alimentação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</si>
  <si>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</si>
  <si>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</si>
  <si>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</si>
  <si>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</si>
  <si>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</si>
  <si>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</si>
  <si>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</si>
  <si>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</si>
  <si>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</si>
  <si>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</si>
  <si>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</si>
  <si>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</si>
  <si>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</si>
  <si>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</si>
  <si>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</si>
  <si>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1"/>
        <color theme="1"/>
        <rFont val="Times New Roman"/>
      </rPr>
      <t>13 (Décimo-terceiro) salário</t>
    </r>
    <r>
      <rPr>
        <sz val="10"/>
        <color rgb="FFFF0000"/>
        <rFont val="Times New Roman"/>
      </rPr>
      <t xml:space="preserve"> </t>
    </r>
  </si>
  <si>
    <t>Férias e Adicional de Férias</t>
  </si>
  <si>
    <t>TOTAL SUBMÓDULO 2.1</t>
  </si>
  <si>
    <t>base 2.2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</si>
  <si>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</si>
  <si>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</si>
  <si>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</si>
  <si>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</si>
  <si>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</si>
  <si>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</si>
  <si>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</si>
  <si>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</si>
  <si>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</si>
  <si>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</si>
  <si>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</si>
  <si>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</si>
  <si>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</si>
  <si>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Transporte (Cláusula 22 da CCT)</t>
  </si>
  <si>
    <t>Auxílio-Refeição/Alimentação  (Cláusula 21 da CCT)</t>
  </si>
  <si>
    <t xml:space="preserve">Assistência Médica e Familiar </t>
  </si>
  <si>
    <t>Benefício Social Familiar (Cláusula 28 da CCT)</t>
  </si>
  <si>
    <t>Contribuição Assistencial Patronal (Cláusula 58 da CCT)</t>
  </si>
  <si>
    <t xml:space="preserve">Outros 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</si>
  <si>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</si>
  <si>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</si>
  <si>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</si>
  <si>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</si>
  <si>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</si>
  <si>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</si>
  <si>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</si>
  <si>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</si>
  <si>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</si>
  <si>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</si>
  <si>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</si>
  <si>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</si>
  <si>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</si>
  <si>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</si>
  <si>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</si>
  <si>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</si>
  <si>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</si>
  <si>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</si>
  <si>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</si>
  <si>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</si>
  <si>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</si>
  <si>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</si>
  <si>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</si>
  <si>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</si>
  <si>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1"/>
        <color theme="1"/>
        <rFont val="Times New Roman"/>
      </rPr>
      <t>Substituto na cobertura de Ausência por Acidente de Trabalho</t>
    </r>
    <r>
      <rPr>
        <sz val="10"/>
        <color rgb="FFFF0000"/>
        <rFont val="Times New Roman"/>
      </rPr>
      <t xml:space="preserve"> </t>
    </r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</si>
  <si>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</si>
  <si>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</si>
  <si>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</si>
  <si>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</si>
  <si>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</si>
  <si>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</si>
  <si>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</si>
  <si>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</si>
  <si>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</si>
  <si>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</si>
  <si>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</si>
  <si>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</si>
  <si>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</si>
  <si>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</si>
  <si>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</si>
  <si>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Uniformes (Cláusula 49 da CCT)</t>
  </si>
  <si>
    <t>Materiais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</si>
  <si>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</si>
  <si>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</si>
  <si>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</si>
  <si>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</si>
  <si>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</si>
  <si>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</si>
  <si>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</si>
  <si>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</si>
  <si>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</si>
  <si>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</si>
  <si>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</si>
  <si>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</si>
  <si>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</si>
  <si>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</si>
  <si>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</si>
  <si>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</si>
  <si>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</si>
  <si>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</si>
  <si>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</si>
  <si>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</si>
  <si>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</si>
  <si>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</si>
  <si>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</si>
  <si>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</si>
  <si>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</si>
  <si>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</si>
  <si>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</si>
  <si>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</si>
  <si>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</si>
  <si>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</si>
  <si>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</si>
  <si>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Serviço 1 (indicar)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</si>
  <si>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</si>
  <si>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</si>
  <si>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</si>
  <si>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</si>
  <si>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</si>
  <si>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</si>
  <si>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</si>
  <si>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</si>
  <si>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</si>
  <si>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Global da Proposta (valor mensal do serviço X nº meses do contrato).</t>
  </si>
  <si>
    <t>TOTAL</t>
  </si>
  <si>
    <t>Nota(1):</t>
  </si>
  <si>
    <t>Informar o valor da unidade de medida por tipo de serviço.</t>
  </si>
  <si>
    <t>FATOR K</t>
  </si>
  <si>
    <t>PREÇO MENSAL</t>
  </si>
  <si>
    <t>PREÇO GLOBAL</t>
  </si>
  <si>
    <t>Realizar a marcação dos animais recebidos e mantidos no CETAS; 
Realizar o atendimento clínico dos animais silvestres recebidos e mantidos nos CETAS;
Realizar a coleta e encaminhamento ao laboratório dos exames definidos no Plano de Trabalho do Acordo de Cooperação Técnica para avaliação sanitária, ou em demais situações, quando necessário;
Realizar ou encaminhar/acompanhar para apoio diagnóstico, quando necessário;
Realizar ou encaminhar/acompanhar para procedimento cirúrgico, quando necessário;
Realizar a necropsia dos animais que vierem a óbito, buscando identificar a possível causa mortis;
Promover a avaliação sanitária de cada indivíduo como etapa preliminar à destinação dos animais;
Realizar a manutenção de filhotes em criação artificial;
Atuar junto à equipe do IBAMA ou INEA nas ações de resgate de fauna silvestre em situação de risco/conflito, conforme demanda;
Realizar translocação de animais silvestres entre unidades de atendimento à fauna (CETAS, CRAS, CETRAS, CAFS, entre outros) e CETAS ou ASAS, quando solicitado;
Definir a destinação dos animais, em avaliação conjunta com o biólogo, considerando a avaliação clínica do espécime;
Supervisionar as atividades de residentes, acadêmicos e pesquisadores a serem desenvolvidas no CETAS-Seropédica, quando houver;
Elaborar os relatórios mensais, anuais e final;
Estar habilitado a dirigir veículo para desempenho das atividades.</t>
  </si>
  <si>
    <t>Médico Veterinário</t>
  </si>
  <si>
    <r>
      <rPr>
        <sz val="11"/>
        <color theme="1"/>
        <rFont val="Times New Roman"/>
      </rPr>
      <t>13 (Décimo-terceiro) salário</t>
    </r>
    <r>
      <rPr>
        <sz val="10"/>
        <color rgb="FFFF0000"/>
        <rFont val="Times New Roman"/>
      </rPr>
      <t xml:space="preserve"> </t>
    </r>
  </si>
  <si>
    <r>
      <rPr>
        <sz val="11"/>
        <color theme="1"/>
        <rFont val="Times New Roman"/>
      </rPr>
      <t>Substituto na cobertura de Ausência por Acidente de Trabalho</t>
    </r>
    <r>
      <rPr>
        <sz val="10"/>
        <color rgb="FFFF0000"/>
        <rFont val="Times New Roman"/>
      </rPr>
      <t xml:space="preserve"> </t>
    </r>
  </si>
  <si>
    <t>R$</t>
  </si>
  <si>
    <t>Receber os animais encaminhados para o CETAS;
Identificar os animais encaminhados para o CETAS;
Elaborar e implementar o conceito de bem-estar para os animais (implementação de atividades de enriquecimento ambiental).
Elaborar os procedimentos e implementar, junto à equipe,  a reabilitação dos animais;
Identificar, junto à equipe, os animais aptos à soltura e encaminhá-los as ASAS.
Atuar junto à equipe do IBAMA ou INEA nas ações de resgate de fauna silvestre em situação de risco/conflito, conforme demanda;
Realizar translocação de animais silvestres entre unidades de atendimento à fauna (CETAS, CRAS, CETRAS, CAFS, entre outros) e CETAS ou ASAS, quando solicitado;
Supervisionar as atividades de residentes, acadêmicos e pesquisadores a serem desenvolvidas no CETAS-Seropédica, quando houver.
Elaborar os relatórios mensais, anuais e final;
Estar habilitado a dirigir veículo para desempenho das atividades.</t>
  </si>
  <si>
    <t>Biólogo</t>
  </si>
  <si>
    <r>
      <rPr>
        <sz val="11"/>
        <color theme="1"/>
        <rFont val="Times New Roman"/>
      </rPr>
      <t>13 (Décimo-terceiro) salário</t>
    </r>
    <r>
      <rPr>
        <sz val="10"/>
        <color rgb="FFFF0000"/>
        <rFont val="Times New Roman"/>
      </rPr>
      <t xml:space="preserve"> </t>
    </r>
  </si>
  <si>
    <r>
      <rPr>
        <sz val="11"/>
        <color theme="1"/>
        <rFont val="Times New Roman"/>
      </rPr>
      <t>Substituto na cobertura de Ausência por Acidente de Trabalho</t>
    </r>
    <r>
      <rPr>
        <sz val="10"/>
        <color rgb="FFFF0000"/>
        <rFont val="Times New Roman"/>
      </rPr>
      <t xml:space="preserve"> </t>
    </r>
  </si>
  <si>
    <t>Identificar, avaliar e apoiar o cadastro de Áreas de Soltura de Animais Silvestres (ASAS), no âmbito do Estado do Rio de Janeiro, em conjunto com o INEA.
Encaminhar os animais oriundos dos CETAS para as ASAS e realizar a soltura, conforme relação dos animais e área definidas pelo CETAS/INEA/IBAMA;
Realizar a análise do ambiente, assim como levantamento da avifauna em ASAS cadastradas pelo IBAMA ou potenciais ASAS identificadas pelo INEA, conforme metodologia definida junto ao INEA;
Realizar o monitoramento da avifauna das ASAS cadastradas junto ao IBAMA e potenciais ASAS identificadas pelo INEA, conforme metodologia definida junto ao INEA, para fins de avaliação do sucesso das solturas e possíveis impactos à fauna reintroduzida e à fauna e flora nativas;
Atuar junto à equipe do IBAMA ou INEA nas ações de resgate de fauna silvestre em situação de risco/conflito, conforme demanda;
Realizar translocação de animais silvestres entre unidades de atendimento à fauna (CETAS, CRAS, CETRAS, CAFS, entre outros) e CETAS ou ASAS, quando solicitado;
Realizar a compilação dos dados gerados e apresentação conforme modelo definido no Plano de Trabalho junto ao INEA;
Elaborar os relatórios mensais, anuais e final;
Estar habilitado a dirigir veículo para desempenho das atividades.</t>
  </si>
  <si>
    <r>
      <rPr>
        <sz val="11"/>
        <color theme="1"/>
        <rFont val="Times New Roman"/>
      </rPr>
      <t>13 (Décimo-terceiro) salário</t>
    </r>
    <r>
      <rPr>
        <sz val="10"/>
        <color rgb="FFFF0000"/>
        <rFont val="Times New Roman"/>
      </rPr>
      <t xml:space="preserve"> </t>
    </r>
  </si>
  <si>
    <r>
      <rPr>
        <sz val="11"/>
        <color theme="1"/>
        <rFont val="Times New Roman"/>
      </rPr>
      <t>Substituto na cobertura de Ausência por Acidente de Trabalho</t>
    </r>
    <r>
      <rPr>
        <sz val="10"/>
        <color rgb="FFFF0000"/>
        <rFont val="Times New Roman"/>
      </rPr>
      <t xml:space="preserve"> </t>
    </r>
  </si>
  <si>
    <t>Elaborar o planejamento nutricional para as espécies recebidas e mantidas no CETAS;
Indicar a relação dos alimentos a serem adquiridos conforme demanda de acordo com o plantel atual do CETAS;
Auxiliar no armazenamento e estocagem dos alimentos recebidos;
Indicar os alimentos a serem fornecidos conforme as espécies e quantidades.
Supervisionar as atividades de residentes, acadêmicos e pesquisadores a serem desenvolvidas no CETAS-Seropédica, quando houver.
Elaborar os relatórios mensais, anuais e final.</t>
  </si>
  <si>
    <t>Zootecnista</t>
  </si>
  <si>
    <r>
      <rPr>
        <sz val="11"/>
        <color theme="1"/>
        <rFont val="Times New Roman"/>
      </rPr>
      <t>13 (Décimo-terceiro) salário</t>
    </r>
    <r>
      <rPr>
        <sz val="10"/>
        <color rgb="FFFF0000"/>
        <rFont val="Times New Roman"/>
      </rPr>
      <t xml:space="preserve"> </t>
    </r>
  </si>
  <si>
    <r>
      <rPr>
        <sz val="11"/>
        <color theme="1"/>
        <rFont val="Times New Roman"/>
      </rPr>
      <t>Substituto na cobertura de Ausência por Acidente de Trabalho</t>
    </r>
    <r>
      <rPr>
        <sz val="10"/>
        <color rgb="FFFF0000"/>
        <rFont val="Times New Roman"/>
      </rPr>
      <t xml:space="preserve"> </t>
    </r>
  </si>
  <si>
    <t>Receber e armazenar as fichas de entrega/recebimento dos animais;
Inserir as informações constantes das fichas de entrega/recebimento no SisCetas ou outro sistema de controle;
Instruir processos administrativos referentes às demandas do CETAS;
Realizar o controle de estoque dos bens e insumos;
Realizar os pedidos de alimentos conforme indicação do zootecnista;
Encaminhar para o INEA as demandas judiciais ou relativas à destinação;
Dar atendimento às ligações e e-mails recebidos no CETAS.</t>
  </si>
  <si>
    <t>Auxiliar Administrativo</t>
  </si>
  <si>
    <r>
      <rPr>
        <sz val="11"/>
        <color theme="1"/>
        <rFont val="Times New Roman"/>
      </rPr>
      <t>13 (Décimo-terceiro) salário</t>
    </r>
    <r>
      <rPr>
        <sz val="10"/>
        <color rgb="FFFF0000"/>
        <rFont val="Times New Roman"/>
      </rPr>
      <t xml:space="preserve"> </t>
    </r>
  </si>
  <si>
    <r>
      <rPr>
        <sz val="11"/>
        <color theme="1"/>
        <rFont val="Times New Roman"/>
      </rPr>
      <t>Substituto na cobertura de Ausência por Acidente de Trabalho</t>
    </r>
    <r>
      <rPr>
        <sz val="10"/>
        <color rgb="FFFF0000"/>
        <rFont val="Times New Roman"/>
      </rPr>
      <t xml:space="preserve"> </t>
    </r>
  </si>
  <si>
    <t>ALIMENTOS NÃO PERECÍVEIS - ANUAL</t>
  </si>
  <si>
    <t>ALIMENTOS PERECÍVEIS - ANUAL</t>
  </si>
  <si>
    <t>PRODUTO</t>
  </si>
  <si>
    <t>UNIDADE DE FORNECIMENTO</t>
  </si>
  <si>
    <t>VALOR UNITÁRIO</t>
  </si>
  <si>
    <t>VALOR TOTAL</t>
  </si>
  <si>
    <t>ESPECIFICAÇÃO</t>
  </si>
  <si>
    <t xml:space="preserve">Semente (Alpiste) </t>
  </si>
  <si>
    <t>KG</t>
  </si>
  <si>
    <t>Fruta Tipo: Banana Prata / Banana Branca, Apresentação: Natural</t>
  </si>
  <si>
    <t>Semente de girassol</t>
  </si>
  <si>
    <t>Fruta Tipo: Laranja Pera, Apresentação: Natural</t>
  </si>
  <si>
    <t>Ração extrusada para Psitacídeos</t>
  </si>
  <si>
    <t>Fruta Tipo: Maçã, Apresentação: Natural</t>
  </si>
  <si>
    <t>Ração, espécie animal: Tucanos</t>
  </si>
  <si>
    <t>Fruta Tipo: Mamão / Mamão Amazônia, Apresentação: Natural</t>
  </si>
  <si>
    <t>Ração canina: Crescimento (filhotes)</t>
  </si>
  <si>
    <t>Fruta Tipo: Melancia Vermelha, Apresentação: Natural</t>
  </si>
  <si>
    <t>Ração para coelhos</t>
  </si>
  <si>
    <t>Legume In Natura Tipo: Batata Doce</t>
  </si>
  <si>
    <t>Ração para primatas</t>
  </si>
  <si>
    <t>Legume In Natura Tipo: Beterraba</t>
  </si>
  <si>
    <t>Ração granulada fina com óleo para pássaros</t>
  </si>
  <si>
    <t>Legume In Natura Tipo: Cenoura</t>
  </si>
  <si>
    <t>Ração animal, tipo mistura para curiós</t>
  </si>
  <si>
    <t>Verdura In Natura Tipo: Chicória</t>
  </si>
  <si>
    <t>Ração animal, tipo farinhada para pássaros pequenos</t>
  </si>
  <si>
    <t>Verdura In Natura Tipo: Couve-Flor</t>
  </si>
  <si>
    <t>Ração extrusada para roedores</t>
  </si>
  <si>
    <t>Legume In Natura Tipo: Jiló</t>
  </si>
  <si>
    <t>Papa para psitacídeos</t>
  </si>
  <si>
    <t>Legume In Natura Tipo: Milho Verde</t>
  </si>
  <si>
    <t>Ração gatos: crescimento (filhotes)</t>
  </si>
  <si>
    <t>Legume In Natura Tipo: Pepino</t>
  </si>
  <si>
    <t>Ração úmida para gatos: Tipo sachê de 85g</t>
  </si>
  <si>
    <t>Tipo: Tomate Caqui</t>
  </si>
  <si>
    <t>Ração úmida para cães: Tipo sachê de 100g</t>
  </si>
  <si>
    <t>Legume In Natura Tipo: Vagem Macarrão</t>
  </si>
  <si>
    <t>Papa para filhotes de pássaros em pó</t>
  </si>
  <si>
    <t>Ovo Origem: Galinha, Grupo: Branco, Classe:A</t>
  </si>
  <si>
    <t>Dúzia</t>
  </si>
  <si>
    <t>Néctar para Beija Flor</t>
  </si>
  <si>
    <t>Carne Bovina In Natura, Tipo Corte: Coração, Apresentação: Peça
Inteira, Estado De Conservação: Resfriado(A)</t>
  </si>
  <si>
    <t>Carbonato de cálcio em pó para suplementação animal</t>
  </si>
  <si>
    <t>Carne Bovina In Natura, Tipo Corte: Músculo Traseiro, Apresentação: Peça Inteira, Processamento: Sem Osso, Estado Conservação:
Congelado(A)</t>
  </si>
  <si>
    <t>Albumina isolada</t>
  </si>
  <si>
    <t>Carne Bovina In Natura, Tipo Corte: Fígado, Apresentação: Peça
Inteira, Estado De Conservação: Resfriado(A)</t>
  </si>
  <si>
    <t>Suplemento líquido para aves para administração via água de beber</t>
  </si>
  <si>
    <t>LITRO</t>
  </si>
  <si>
    <t>Carne De Ave In Natura, Tipo Animal: Frango, Tipo Corte: Carcaça, Apresentação: Inteiro, Estado De Conservação: Congelado(A)</t>
  </si>
  <si>
    <t>Alimento balanceado para animais carnívoros em estado convalescente</t>
  </si>
  <si>
    <t>Peixe In Natura, Variedade: Sardinha, Tipo Corte: Eviscerado Com
Cabeça, Apresentação: Com Pele</t>
  </si>
  <si>
    <t>Alimento balanceado para animais herbívoros em estado convalescente</t>
  </si>
  <si>
    <t>Leite Em Pó, Origem: De Cabra, Teor Gordura: Integral, Solubilidade:
Instantâneo</t>
  </si>
  <si>
    <t>Lata</t>
  </si>
  <si>
    <t>Substituto de leite materno para filhotes</t>
  </si>
  <si>
    <t>LATAS</t>
  </si>
  <si>
    <t>Mel De Abelha, Tipo: Silvestre, Aplicação: Alimentação Humana</t>
  </si>
  <si>
    <t>Frasco</t>
  </si>
  <si>
    <t>Fruta Tipo: Goiaba Vermelha, Apresentação: Natural</t>
  </si>
  <si>
    <t>SUBTOTAL</t>
  </si>
  <si>
    <t>Fruta Tipo: Coco Verde, Apresentação: Natural</t>
  </si>
  <si>
    <t>Fruta Tipo: Coco Verde, Apresentação: Desidratada / Seca / Descascada</t>
  </si>
  <si>
    <t>Legume In Natura Tipo: Abóbora Moranga</t>
  </si>
  <si>
    <t>Verdura In Natura Tipo: Espinafre</t>
  </si>
  <si>
    <t>Verdura In Natura Tipo: Couve</t>
  </si>
  <si>
    <t>Verdura In Natura Tipo: Almeirão</t>
  </si>
  <si>
    <t>Legume In Natura Tipo: Pimentão Verde</t>
  </si>
  <si>
    <t>Fruta Tipo: Abacaxi Pérola, Apresentação: Natural</t>
  </si>
  <si>
    <t>Fruta Tipo: Manga Tommy, Apresentação: Natural</t>
  </si>
  <si>
    <t>Legume In Natura Tipo: Maxixe</t>
  </si>
  <si>
    <t>Fruta Tipo: Abacate Manteiga, Apresentação: Natural</t>
  </si>
  <si>
    <t>Leguminosa Variedade: Feijão Guandu, Tipo: 1</t>
  </si>
  <si>
    <t>Oleaginosa Tipo: Amendoim, Apresentação: Natural, Adicional: Com
Casca</t>
  </si>
  <si>
    <t>Fruta Tipo: Pinha / Fruta Do Conde, Apresentação: Natural</t>
  </si>
  <si>
    <t>Fruta Tipo: Acerola, Apresentação: Natural</t>
  </si>
  <si>
    <t>EXAMES SANITÁRIOS - ANUAL</t>
  </si>
  <si>
    <t>VALOR UNITÀRIO</t>
  </si>
  <si>
    <t>Detecção de Bornavírus Aviário (PDD) por exame molecular</t>
  </si>
  <si>
    <t xml:space="preserve">Unidade  </t>
  </si>
  <si>
    <t>Detecção de Circovirus Aviário (Doença do Bico e das Penas) por exame molecular</t>
  </si>
  <si>
    <t>Detecção de Herpesvírus dos Psitacídeos (Doença de Pacheco) por exame molecular</t>
  </si>
  <si>
    <t>Detecção de Chlamydia psittaci por exame molecular</t>
  </si>
  <si>
    <t>TOTAL MENSAL DE MATERIAIS</t>
  </si>
  <si>
    <t>COMPUTADORES</t>
  </si>
  <si>
    <t>Aluguel de CPU, especificações mínimas: Processador: 12 núcleos, 24 threads, cache de 18 MB e clock mínimo de 2,10 GHz, Memória RAM: 32 GB (2 x 16) de RAM DDR4 frequência mínima de 3200 MHz, Armazenamento: SSD de 256 GB ou superior, Placa de vídeo: Placa de vídeo dedicada, Monitor: Monitor de 22 polegadas ou superior,
 Sistema Operacional: Windows 10 Pro ou superior, Conectividade: Wi-Fi integrado e várias portas USB para conectar dispositivos externos, No-break compatível, Mousepad, Mouse, Teclado, Headset.</t>
  </si>
  <si>
    <t>VEÍCULO</t>
  </si>
  <si>
    <t>Aquisição de veículo, especificações mínimas: Tração 4x4, Quatro portas, Capacidade de carga mínima: 1000 Kg, Motor: Diesel com potência mínima de 200 cv, Transmissão: Manual ou automática, com 6 velocidades, Direção: hidráulica, Comprimento mínimo: 5,0 metros, Altura mínima: 1,80 metros, Largura mínima: 1,80 metros, Caçamba: 1000 litros com capota em fibra de vidro e com janelas de correr,  Climatização: Ar-condicionado nos dois ambientes (motorista e área de carga), Capacidade do tanque: 80 litros, Roda: aro 18, Piso: Antiderrapante e limpeza fácil, Iluminação: Cabine e na área da carga deve ter iluminação adequada para permitir que os animais sejam visualizados facilmente durante o transporte.</t>
  </si>
  <si>
    <t>COMBUSTÍVEL</t>
  </si>
  <si>
    <t>Atividade</t>
  </si>
  <si>
    <t>N viagens</t>
  </si>
  <si>
    <t>N ocasiões</t>
  </si>
  <si>
    <t>Unidade</t>
  </si>
  <si>
    <t>N trechos</t>
  </si>
  <si>
    <t>Km média</t>
  </si>
  <si>
    <t>Km total</t>
  </si>
  <si>
    <t>Tipo de Combustível</t>
  </si>
  <si>
    <t>Desempenho (Km/L)</t>
  </si>
  <si>
    <t>Litros</t>
  </si>
  <si>
    <t>Custo do Litro</t>
  </si>
  <si>
    <t>Valor total (diesel)</t>
  </si>
  <si>
    <t>Pedágio médio</t>
  </si>
  <si>
    <t>Valor total (pedágio)</t>
  </si>
  <si>
    <t>Valor total</t>
  </si>
  <si>
    <t>Solturas e monitoramentos</t>
  </si>
  <si>
    <t>Diesel</t>
  </si>
  <si>
    <t>Resgate de fauna</t>
  </si>
  <si>
    <t>Transporte entre unidades de atendimento</t>
  </si>
  <si>
    <t>TOTAL ¹</t>
  </si>
  <si>
    <t>DIÁRIAS</t>
  </si>
  <si>
    <t>N pessoas</t>
  </si>
  <si>
    <t>Diária pernoite</t>
  </si>
  <si>
    <t>N pernoites</t>
  </si>
  <si>
    <t>Diária x N pernoites</t>
  </si>
  <si>
    <t>Total pernoites</t>
  </si>
  <si>
    <t>Diária refeição</t>
  </si>
  <si>
    <t>N dias</t>
  </si>
  <si>
    <t>N refeições / dia</t>
  </si>
  <si>
    <t>Diárias x N dias x N refeições</t>
  </si>
  <si>
    <t>Total refeições</t>
  </si>
  <si>
    <t>Total</t>
  </si>
  <si>
    <t>TOTAL ²</t>
  </si>
  <si>
    <t>RESUMO</t>
  </si>
  <si>
    <t>Categoria</t>
  </si>
  <si>
    <t>Custo Total</t>
  </si>
  <si>
    <t>Custo mensal</t>
  </si>
  <si>
    <t>Combustível</t>
  </si>
  <si>
    <t>Diárias</t>
  </si>
  <si>
    <t>CUSTO UNITÁRIO</t>
  </si>
  <si>
    <t>1-A</t>
  </si>
  <si>
    <r>
      <rPr>
        <b/>
        <sz val="10"/>
        <color theme="1"/>
        <rFont val="Times New Roman"/>
      </rPr>
      <t>BINÓCULOS</t>
    </r>
    <r>
      <rPr>
        <sz val="10"/>
        <color theme="1"/>
        <rFont val="Times New Roman"/>
      </rPr>
      <t xml:space="preserve"> 10x42, com ampliação de imagem em 10 vezes, diâmetro da lente objetivo 42mm, leve, à prova d´água.</t>
    </r>
  </si>
  <si>
    <t>2-A</t>
  </si>
  <si>
    <r>
      <rPr>
        <b/>
        <sz val="10"/>
        <color theme="1"/>
        <rFont val="Times New Roman"/>
      </rPr>
      <t>CÂMERA FOTOGRÁFICA</t>
    </r>
    <r>
      <rPr>
        <sz val="10"/>
        <color theme="1"/>
        <rFont val="Times New Roman"/>
      </rPr>
      <t>, zoom óptico de 83x (equivalente a 24 a 2000mm), conexão Wi-Fi, RAW 4k Ultra HD Video, resolução de 1080p.</t>
    </r>
  </si>
  <si>
    <t>3-A</t>
  </si>
  <si>
    <r>
      <rPr>
        <b/>
        <sz val="10"/>
        <color theme="1"/>
        <rFont val="Times New Roman"/>
      </rPr>
      <t>CARREGADOR DE PILHAS</t>
    </r>
    <r>
      <rPr>
        <sz val="10"/>
        <color theme="1"/>
        <rFont val="Times New Roman"/>
      </rPr>
      <t>, com suporte para carregar pilhas do tipo AA e AAA para 04 pilhas.</t>
    </r>
  </si>
  <si>
    <t>4-A</t>
  </si>
  <si>
    <r>
      <rPr>
        <b/>
        <sz val="10"/>
        <color theme="1"/>
        <rFont val="Times New Roman"/>
      </rPr>
      <t>CARTÃO DE MEMÓRIAS</t>
    </r>
    <r>
      <rPr>
        <sz val="10"/>
        <color theme="1"/>
        <rFont val="Times New Roman"/>
      </rPr>
      <t xml:space="preserve"> de 32gb.</t>
    </r>
  </si>
  <si>
    <t>5-A</t>
  </si>
  <si>
    <r>
      <rPr>
        <b/>
        <sz val="10"/>
        <color theme="1"/>
        <rFont val="Times New Roman"/>
      </rPr>
      <t>GRAVADOR DIGITAL</t>
    </r>
    <r>
      <rPr>
        <sz val="10"/>
        <color theme="1"/>
        <rFont val="Times New Roman"/>
      </rPr>
      <t xml:space="preserve"> profissional de estado sólido; gravação em formato MP3 (320/256/192/128/64 kbps) e WAV (PCM linear de 16/24 bits); dois canais estéreo e um canal mono; taxa de amostragem de 44.1/48/96 kHz; pelo menos 5h de gravação; funcionamento com 4 pilhas AA; dimensões: 93x165x35mm.</t>
    </r>
  </si>
  <si>
    <t>6-A</t>
  </si>
  <si>
    <r>
      <rPr>
        <b/>
        <sz val="10"/>
        <color theme="1"/>
        <rFont val="Times New Roman"/>
      </rPr>
      <t>ALTO FALANTE PORTÁTIL</t>
    </r>
    <r>
      <rPr>
        <sz val="10"/>
        <color theme="1"/>
        <rFont val="Times New Roman"/>
      </rPr>
      <t>; compatível com notebook, tablet e smartphone; impermeável; à prova d’água; 10 horas de duração; cabo USB tipo C, bluetooth; dimensões: 14,3 x 9,4 x 5,5  cm.</t>
    </r>
  </si>
  <si>
    <t>7-A</t>
  </si>
  <si>
    <r>
      <rPr>
        <b/>
        <sz val="10"/>
        <color theme="1"/>
        <rFont val="Times New Roman"/>
      </rPr>
      <t>LANTERNA DE LED</t>
    </r>
    <r>
      <rPr>
        <sz val="10"/>
        <color theme="1"/>
        <rFont val="Times New Roman"/>
      </rPr>
      <t xml:space="preserve"> resistente a água, de alto alcance. Funcionamento por bateria recarregável, a prova de choque. Potência 1.800.000 W/5.400.000 lumens. Dimensão: 9x17x8cm.</t>
    </r>
  </si>
  <si>
    <t>8-A</t>
  </si>
  <si>
    <r>
      <rPr>
        <b/>
        <sz val="10"/>
        <color theme="1"/>
        <rFont val="Times New Roman"/>
      </rPr>
      <t>PILHAS RECARREGÁVEIS</t>
    </r>
    <r>
      <rPr>
        <sz val="10"/>
        <color theme="1"/>
        <rFont val="Times New Roman"/>
      </rPr>
      <t>, embalagem com duas unidades, tipo AA.</t>
    </r>
  </si>
  <si>
    <t>9-A</t>
  </si>
  <si>
    <r>
      <rPr>
        <b/>
        <sz val="10"/>
        <color theme="1"/>
        <rFont val="Times New Roman"/>
      </rPr>
      <t>REDE PARA CAPTURA</t>
    </r>
    <r>
      <rPr>
        <sz val="10"/>
        <color theme="1"/>
        <rFont val="Times New Roman"/>
      </rPr>
      <t xml:space="preserve"> de aves e morcegos, com fio de nylon, contendo 12m de comprimento, 3m de altura e malha de 25mm.</t>
    </r>
  </si>
  <si>
    <t>1-B</t>
  </si>
  <si>
    <r>
      <rPr>
        <b/>
        <sz val="10"/>
        <color theme="1"/>
        <rFont val="Times New Roman"/>
      </rPr>
      <t>RIFLE PROJETOR DE DARDOS</t>
    </r>
    <r>
      <rPr>
        <sz val="10"/>
        <color theme="1"/>
        <rFont val="Times New Roman"/>
      </rPr>
      <t>, lançados mediante gás N20 ou CO2. Cano com adaptador para calibre 11 e 13mm. Regulagem de pressão rápida e contínua. Posição do manômetro facilmente visível, permitindo a dosificação extra do gás.
Alcance: 60m, Calibre: 11 a 13mm, adaptável para dardos de alumínio ou nylon.</t>
    </r>
  </si>
  <si>
    <t>2-B</t>
  </si>
  <si>
    <r>
      <rPr>
        <b/>
        <sz val="10"/>
        <color theme="1"/>
        <rFont val="Times New Roman"/>
      </rPr>
      <t>ESTOJO PARA ARMAZENAMENTO</t>
    </r>
    <r>
      <rPr>
        <sz val="10"/>
        <color theme="1"/>
        <rFont val="Times New Roman"/>
      </rPr>
      <t xml:space="preserve"> do rifle. Material: Lona, com zipper e alça.</t>
    </r>
  </si>
  <si>
    <t>3-B</t>
  </si>
  <si>
    <r>
      <rPr>
        <b/>
        <sz val="10"/>
        <color theme="1"/>
        <rFont val="Times New Roman"/>
      </rPr>
      <t xml:space="preserve">AGULHA </t>
    </r>
    <r>
      <rPr>
        <sz val="10"/>
        <color theme="1"/>
        <rFont val="Times New Roman"/>
      </rPr>
      <t>para dardo de nylon</t>
    </r>
  </si>
  <si>
    <t>4-B</t>
  </si>
  <si>
    <r>
      <rPr>
        <b/>
        <sz val="10"/>
        <color theme="1"/>
        <rFont val="Times New Roman"/>
      </rPr>
      <t>DARDO DE NYLON</t>
    </r>
    <r>
      <rPr>
        <sz val="10"/>
        <color theme="1"/>
        <rFont val="Times New Roman"/>
      </rPr>
      <t xml:space="preserve"> para uso em zarabatanas ou projetores de dardos calibre 11mm, capacidade 3ml, recarregáveis e pressão de injeção por gás.</t>
    </r>
  </si>
  <si>
    <t>5-B</t>
  </si>
  <si>
    <r>
      <rPr>
        <b/>
        <sz val="10"/>
        <color theme="1"/>
        <rFont val="Times New Roman"/>
      </rPr>
      <t xml:space="preserve">DARDO DE NYLON </t>
    </r>
    <r>
      <rPr>
        <sz val="10"/>
        <color theme="1"/>
        <rFont val="Times New Roman"/>
      </rPr>
      <t>para uso em zarabatanas ou projetores de dardos calibre 11mm, capacidade 5ml, recarregáveis e pressão de injeção por gás.</t>
    </r>
  </si>
  <si>
    <t>6-B</t>
  </si>
  <si>
    <r>
      <rPr>
        <b/>
        <sz val="10"/>
        <color theme="1"/>
        <rFont val="Times New Roman"/>
      </rPr>
      <t>LANÇA REDE PORTÁTIL</t>
    </r>
    <r>
      <rPr>
        <sz val="10"/>
        <color theme="1"/>
        <rFont val="Times New Roman"/>
      </rPr>
      <t xml:space="preserve"> para captura de animais, material alumínio, lançamento de rede por gás CO2, rede de 7,5m² e velocidade de 6 a 7 metros por segundo. Rede em nylon de alta resistência, diâmetro de 5cm. Cápsula de gás CO2 de 16g.
</t>
    </r>
  </si>
  <si>
    <t>Limpeza Área Externa</t>
  </si>
  <si>
    <t>Área (m2)</t>
  </si>
  <si>
    <t>Limpeza Área Interna</t>
  </si>
  <si>
    <r>
      <rPr>
        <sz val="11"/>
        <color theme="1"/>
        <rFont val="Calibri"/>
      </rPr>
      <t>13 (Décimo-terceiro) salário</t>
    </r>
    <r>
      <rPr>
        <sz val="10"/>
        <color rgb="FFFF0000"/>
        <rFont val="Arial"/>
      </rPr>
      <t xml:space="preserve"> </t>
    </r>
  </si>
  <si>
    <t>-</t>
  </si>
  <si>
    <r>
      <rPr>
        <sz val="11"/>
        <color theme="1"/>
        <rFont val="Calibri"/>
      </rPr>
      <t>Substituto na cobertura de Ausência por Acidente de Trabalho</t>
    </r>
    <r>
      <rPr>
        <sz val="10"/>
        <color rgb="FFFF0000"/>
        <rFont val="Arial"/>
      </rPr>
      <t xml:space="preserve"> </t>
    </r>
  </si>
  <si>
    <t>#ERROR!</t>
  </si>
  <si>
    <t>#REF!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</si>
</sst>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[$R$ -416]#,##0.00"/>
    <numFmt numFmtId="165" formatCode="&quot;R$&quot;\ #,##0.00;[Red]&quot;R$&quot;\ #,##0.00"/>
    <numFmt numFmtId="166" formatCode="&quot;R$&quot;\ #,##0.00"/>
    <numFmt numFmtId="167" formatCode="_-&quot;R$&quot;\ * #,##0.00_-;\-&quot;R$&quot;\ * #,##0.00_-;_-&quot;R$&quot;\ * &quot;-&quot;??_-;_-@"/>
    <numFmt numFmtId="168" formatCode="&quot;R$ &quot;#,##0.00_);[Red]\(&quot;R$ &quot;#,##0.00\)"/>
    <numFmt numFmtId="169" formatCode="_(&quot;R$ &quot;* #,##0.00_);_(&quot;R$ &quot;* \(#,##0.00\);_(&quot;R$ &quot;* &quot;-&quot;??_);_(@_)"/>
    <numFmt numFmtId="170" formatCode="_-* #,##0.00_-;\-* #,##0.00_-;_-* &quot;-&quot;??_-;_-@"/>
    <numFmt numFmtId="171" formatCode="yyyy\-mm"/>
    <numFmt numFmtId="172" formatCode="yyyy\-m"/>
    <numFmt numFmtId="173" formatCode="_([$R$ -416]* #,##0.00_);_([$R$ -416]* \(#,##0.00\);_([$R$ -416]* &quot;-&quot;??_);_(@_)"/>
    <numFmt numFmtId="174" formatCode="0.000%"/>
    <numFmt numFmtId="175" formatCode="0.0000%"/>
  </numFmts>
  <fonts count="30">
    <font>
      <sz val="11"/>
      <color theme="1"/>
      <name val="Calibri"/>
      <scheme val="minor"/>
    </font>
    <font>
      <sz val="11"/>
      <color theme="1"/>
      <name val="Arial"/>
    </font>
    <font>
      <sz val="11"/>
      <color theme="1"/>
      <name val="Calibri"/>
    </font>
    <font>
      <sz val="9"/>
      <color theme="1"/>
      <name val="Times New Roman"/>
    </font>
    <font>
      <b/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1"/>
      <color theme="1"/>
      <name val="Times New Roman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1"/>
      <color rgb="FFFF0000"/>
      <name val="Calibri"/>
    </font>
    <font>
      <sz val="11"/>
      <color rgb="FF000000"/>
      <name val="Times New Roman"/>
    </font>
    <font>
      <sz val="11"/>
      <color rgb="FFFF0000"/>
      <name val="Times New Roman"/>
    </font>
    <font>
      <b/>
      <sz val="10"/>
      <color rgb="FF000000"/>
      <name val="Times New Roman"/>
    </font>
    <font>
      <b/>
      <sz val="10"/>
      <color theme="1"/>
      <name val="Arial"/>
    </font>
    <font>
      <sz val="10"/>
      <color rgb="FF000000"/>
      <name val="Times New Roman"/>
    </font>
    <font>
      <b/>
      <sz val="10"/>
      <color rgb="FFFF0000"/>
      <name val="Times New Roman"/>
    </font>
    <font>
      <sz val="10"/>
      <color rgb="FFFF0000"/>
      <name val="Times New Roman"/>
    </font>
    <font>
      <sz val="10"/>
      <color theme="1"/>
      <name val="Arial"/>
    </font>
    <font>
      <b/>
      <sz val="12"/>
      <color rgb="FFFFFFFF"/>
      <name val="Times New Roman"/>
    </font>
    <font>
      <b/>
      <sz val="10"/>
      <color theme="0"/>
      <name val="Times New Roman"/>
    </font>
    <font>
      <b/>
      <sz val="10"/>
      <color rgb="FFFF0000"/>
      <name val="Arial"/>
    </font>
    <font>
      <sz val="10"/>
      <color rgb="FF000000"/>
      <name val="&quot;Times New Roman&quot;"/>
    </font>
    <font>
      <b/>
      <sz val="10"/>
      <color rgb="FFFFFFFF"/>
      <name val="Times New Roman"/>
    </font>
    <font>
      <sz val="10"/>
      <color rgb="FFFF0000"/>
      <name val="Arial"/>
    </font>
    <font>
      <sz val="11"/>
      <color theme="1"/>
      <name val="Times New Roman"/>
    </font>
    <font>
      <sz val="11"/>
      <color theme="1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2E75B5"/>
        <bgColor rgb="FF2E75B5"/>
      </patternFill>
    </fill>
    <fill>
      <patternFill patternType="solid">
        <fgColor rgb="FFD8D8D8"/>
        <bgColor rgb="FFD8D8D8"/>
      </patternFill>
    </fill>
    <fill>
      <patternFill patternType="solid">
        <fgColor rgb="FFB7B7B7"/>
        <bgColor rgb="FFB7B7B7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6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8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/>
    <xf numFmtId="167" fontId="2" fillId="0" borderId="0" xfId="0" applyNumberFormat="1" applyFont="1"/>
    <xf numFmtId="10" fontId="2" fillId="0" borderId="0" xfId="0" applyNumberFormat="1" applyFont="1"/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7" fillId="0" borderId="1" xfId="0" applyFont="1" applyBorder="1"/>
    <xf numFmtId="2" fontId="12" fillId="0" borderId="1" xfId="0" applyNumberFormat="1" applyFont="1" applyBorder="1"/>
    <xf numFmtId="10" fontId="6" fillId="0" borderId="1" xfId="0" applyNumberFormat="1" applyFont="1" applyBorder="1" applyAlignment="1">
      <alignment horizontal="center"/>
    </xf>
    <xf numFmtId="2" fontId="14" fillId="0" borderId="1" xfId="0" applyNumberFormat="1" applyFont="1" applyBorder="1"/>
    <xf numFmtId="0" fontId="5" fillId="0" borderId="0" xfId="0" applyFont="1" applyAlignment="1">
      <alignment horizontal="center"/>
    </xf>
    <xf numFmtId="2" fontId="14" fillId="0" borderId="0" xfId="0" applyNumberFormat="1" applyFont="1"/>
    <xf numFmtId="10" fontId="7" fillId="0" borderId="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15" fillId="0" borderId="0" xfId="0" applyFont="1"/>
    <xf numFmtId="2" fontId="12" fillId="0" borderId="1" xfId="0" applyNumberFormat="1" applyFont="1" applyBorder="1" applyAlignment="1">
      <alignment horizontal="right"/>
    </xf>
    <xf numFmtId="2" fontId="16" fillId="0" borderId="1" xfId="0" applyNumberFormat="1" applyFont="1" applyBorder="1"/>
    <xf numFmtId="2" fontId="12" fillId="0" borderId="1" xfId="0" applyNumberFormat="1" applyFont="1" applyBorder="1" applyAlignment="1"/>
    <xf numFmtId="2" fontId="12" fillId="0" borderId="1" xfId="0" applyNumberFormat="1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10" fontId="17" fillId="0" borderId="8" xfId="0" applyNumberFormat="1" applyFont="1" applyBorder="1"/>
    <xf numFmtId="2" fontId="14" fillId="0" borderId="13" xfId="0" applyNumberFormat="1" applyFont="1" applyBorder="1"/>
    <xf numFmtId="0" fontId="17" fillId="0" borderId="14" xfId="0" applyFont="1" applyBorder="1" applyAlignment="1">
      <alignment horizontal="center"/>
    </xf>
    <xf numFmtId="0" fontId="17" fillId="0" borderId="0" xfId="0" applyFont="1" applyAlignment="1">
      <alignment horizontal="left"/>
    </xf>
    <xf numFmtId="10" fontId="17" fillId="0" borderId="0" xfId="0" applyNumberFormat="1" applyFont="1"/>
    <xf numFmtId="2" fontId="14" fillId="0" borderId="15" xfId="0" applyNumberFormat="1" applyFont="1" applyBorder="1"/>
    <xf numFmtId="0" fontId="18" fillId="0" borderId="14" xfId="0" applyFont="1" applyBorder="1"/>
    <xf numFmtId="0" fontId="17" fillId="0" borderId="16" xfId="0" applyFont="1" applyBorder="1" applyAlignment="1">
      <alignment horizontal="center"/>
    </xf>
    <xf numFmtId="10" fontId="17" fillId="0" borderId="11" xfId="0" applyNumberFormat="1" applyFont="1" applyBorder="1"/>
    <xf numFmtId="2" fontId="14" fillId="0" borderId="17" xfId="0" applyNumberFormat="1" applyFont="1" applyBorder="1"/>
    <xf numFmtId="0" fontId="7" fillId="0" borderId="0" xfId="0" applyFont="1"/>
    <xf numFmtId="2" fontId="12" fillId="0" borderId="0" xfId="0" applyNumberFormat="1" applyFont="1"/>
    <xf numFmtId="0" fontId="14" fillId="0" borderId="0" xfId="0" applyFont="1" applyAlignment="1">
      <alignment horizontal="center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14" fillId="0" borderId="21" xfId="0" applyFont="1" applyBorder="1" applyAlignment="1">
      <alignment horizontal="center"/>
    </xf>
    <xf numFmtId="164" fontId="13" fillId="0" borderId="25" xfId="0" applyNumberFormat="1" applyFont="1" applyBorder="1"/>
    <xf numFmtId="0" fontId="13" fillId="0" borderId="26" xfId="0" applyFont="1" applyBorder="1"/>
    <xf numFmtId="2" fontId="12" fillId="0" borderId="24" xfId="0" applyNumberFormat="1" applyFont="1" applyBorder="1"/>
    <xf numFmtId="164" fontId="13" fillId="0" borderId="9" xfId="0" applyNumberFormat="1" applyFont="1" applyBorder="1" applyAlignment="1">
      <alignment horizontal="left"/>
    </xf>
    <xf numFmtId="164" fontId="13" fillId="0" borderId="27" xfId="0" applyNumberFormat="1" applyFont="1" applyBorder="1" applyAlignment="1">
      <alignment horizontal="left"/>
    </xf>
    <xf numFmtId="164" fontId="13" fillId="0" borderId="3" xfId="0" applyNumberFormat="1" applyFont="1" applyBorder="1"/>
    <xf numFmtId="0" fontId="13" fillId="0" borderId="28" xfId="0" applyFont="1" applyBorder="1"/>
    <xf numFmtId="2" fontId="12" fillId="0" borderId="27" xfId="0" applyNumberFormat="1" applyFont="1" applyBorder="1"/>
    <xf numFmtId="0" fontId="5" fillId="0" borderId="3" xfId="0" applyFont="1" applyBorder="1"/>
    <xf numFmtId="0" fontId="5" fillId="0" borderId="28" xfId="0" applyFont="1" applyBorder="1"/>
    <xf numFmtId="0" fontId="7" fillId="0" borderId="32" xfId="0" applyFont="1" applyBorder="1"/>
    <xf numFmtId="0" fontId="7" fillId="0" borderId="33" xfId="0" applyFont="1" applyBorder="1"/>
    <xf numFmtId="2" fontId="12" fillId="0" borderId="31" xfId="0" applyNumberFormat="1" applyFont="1" applyBorder="1"/>
    <xf numFmtId="2" fontId="14" fillId="0" borderId="37" xfId="0" applyNumberFormat="1" applyFont="1" applyBorder="1"/>
    <xf numFmtId="0" fontId="12" fillId="0" borderId="0" xfId="0" applyFont="1"/>
    <xf numFmtId="0" fontId="7" fillId="0" borderId="38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2" fontId="12" fillId="0" borderId="43" xfId="0" applyNumberFormat="1" applyFont="1" applyBorder="1"/>
    <xf numFmtId="0" fontId="7" fillId="0" borderId="44" xfId="0" applyFont="1" applyBorder="1" applyAlignment="1">
      <alignment horizontal="center"/>
    </xf>
    <xf numFmtId="2" fontId="12" fillId="0" borderId="45" xfId="0" applyNumberFormat="1" applyFont="1" applyBorder="1"/>
    <xf numFmtId="0" fontId="5" fillId="0" borderId="0" xfId="0" applyFont="1"/>
    <xf numFmtId="169" fontId="5" fillId="0" borderId="0" xfId="0" applyNumberFormat="1" applyFont="1"/>
    <xf numFmtId="170" fontId="7" fillId="0" borderId="0" xfId="0" applyNumberFormat="1" applyFont="1"/>
    <xf numFmtId="0" fontId="13" fillId="0" borderId="25" xfId="0" applyFont="1" applyBorder="1"/>
    <xf numFmtId="0" fontId="13" fillId="0" borderId="3" xfId="0" applyFont="1" applyBorder="1"/>
    <xf numFmtId="0" fontId="19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19" fillId="0" borderId="0" xfId="0" applyFont="1"/>
    <xf numFmtId="0" fontId="15" fillId="0" borderId="0" xfId="0" applyFont="1" applyAlignment="1">
      <alignment horizontal="right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17" fillId="0" borderId="1" xfId="0" applyNumberFormat="1" applyFont="1" applyBorder="1"/>
    <xf numFmtId="167" fontId="6" fillId="0" borderId="1" xfId="0" applyNumberFormat="1" applyFont="1" applyBorder="1"/>
    <xf numFmtId="0" fontId="17" fillId="0" borderId="0" xfId="0" applyFont="1" applyAlignment="1">
      <alignment horizontal="right"/>
    </xf>
    <xf numFmtId="0" fontId="23" fillId="0" borderId="1" xfId="0" applyFont="1" applyBorder="1" applyAlignment="1">
      <alignment horizontal="left" wrapText="1"/>
    </xf>
    <xf numFmtId="167" fontId="6" fillId="0" borderId="0" xfId="0" applyNumberFormat="1" applyFont="1"/>
    <xf numFmtId="164" fontId="6" fillId="0" borderId="1" xfId="0" applyNumberFormat="1" applyFont="1" applyBorder="1"/>
    <xf numFmtId="167" fontId="6" fillId="0" borderId="4" xfId="0" applyNumberFormat="1" applyFont="1" applyBorder="1"/>
    <xf numFmtId="0" fontId="23" fillId="0" borderId="51" xfId="0" applyFont="1" applyBorder="1" applyAlignment="1">
      <alignment horizontal="left" wrapText="1"/>
    </xf>
    <xf numFmtId="0" fontId="6" fillId="0" borderId="51" xfId="0" applyFont="1" applyBorder="1" applyAlignment="1">
      <alignment horizontal="center"/>
    </xf>
    <xf numFmtId="0" fontId="23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25" fillId="0" borderId="0" xfId="0" applyFont="1"/>
    <xf numFmtId="167" fontId="17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0" fontId="6" fillId="0" borderId="52" xfId="0" applyFont="1" applyBorder="1" applyAlignment="1">
      <alignment horizontal="left" vertical="center"/>
    </xf>
    <xf numFmtId="0" fontId="6" fillId="0" borderId="52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right" vertical="center" wrapText="1"/>
    </xf>
    <xf numFmtId="166" fontId="6" fillId="0" borderId="52" xfId="0" applyNumberFormat="1" applyFont="1" applyBorder="1" applyAlignment="1">
      <alignment horizontal="right" vertical="center" wrapText="1"/>
    </xf>
    <xf numFmtId="166" fontId="5" fillId="5" borderId="5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52" xfId="0" applyFont="1" applyBorder="1" applyAlignment="1">
      <alignment horizontal="left" vertical="center" wrapText="1"/>
    </xf>
    <xf numFmtId="167" fontId="6" fillId="0" borderId="52" xfId="0" applyNumberFormat="1" applyFont="1" applyBorder="1" applyAlignment="1">
      <alignment horizontal="center" vertical="center" wrapText="1"/>
    </xf>
    <xf numFmtId="3" fontId="6" fillId="0" borderId="5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20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right" vertical="center"/>
    </xf>
    <xf numFmtId="173" fontId="29" fillId="0" borderId="1" xfId="0" applyNumberFormat="1" applyFont="1" applyBorder="1" applyAlignment="1">
      <alignment vertical="center"/>
    </xf>
    <xf numFmtId="173" fontId="6" fillId="0" borderId="1" xfId="0" applyNumberFormat="1" applyFont="1" applyBorder="1" applyAlignment="1">
      <alignment horizontal="right" vertical="center"/>
    </xf>
    <xf numFmtId="0" fontId="6" fillId="0" borderId="51" xfId="0" applyFont="1" applyBorder="1" applyAlignment="1">
      <alignment horizontal="center" vertical="center"/>
    </xf>
    <xf numFmtId="0" fontId="6" fillId="0" borderId="51" xfId="0" applyFont="1" applyBorder="1" applyAlignment="1">
      <alignment vertical="center" wrapText="1"/>
    </xf>
    <xf numFmtId="2" fontId="6" fillId="0" borderId="51" xfId="0" applyNumberFormat="1" applyFont="1" applyBorder="1" applyAlignment="1">
      <alignment horizontal="right" vertical="center"/>
    </xf>
    <xf numFmtId="173" fontId="29" fillId="0" borderId="51" xfId="0" applyNumberFormat="1" applyFont="1" applyBorder="1" applyAlignment="1">
      <alignment vertical="center"/>
    </xf>
    <xf numFmtId="173" fontId="5" fillId="0" borderId="53" xfId="0" applyNumberFormat="1" applyFont="1" applyBorder="1" applyAlignment="1">
      <alignment horizontal="right"/>
    </xf>
    <xf numFmtId="0" fontId="2" fillId="0" borderId="0" xfId="0" applyFont="1"/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10" fontId="19" fillId="0" borderId="1" xfId="0" applyNumberFormat="1" applyFont="1" applyBorder="1" applyAlignment="1">
      <alignment horizontal="center"/>
    </xf>
    <xf numFmtId="2" fontId="15" fillId="0" borderId="1" xfId="0" applyNumberFormat="1" applyFont="1" applyBorder="1"/>
    <xf numFmtId="0" fontId="15" fillId="0" borderId="0" xfId="0" applyFont="1" applyAlignment="1">
      <alignment horizontal="center"/>
    </xf>
    <xf numFmtId="2" fontId="15" fillId="0" borderId="0" xfId="0" applyNumberFormat="1" applyFont="1"/>
    <xf numFmtId="10" fontId="2" fillId="0" borderId="1" xfId="0" applyNumberFormat="1" applyFont="1" applyBorder="1" applyAlignment="1">
      <alignment horizontal="center"/>
    </xf>
    <xf numFmtId="10" fontId="2" fillId="7" borderId="1" xfId="0" applyNumberFormat="1" applyFont="1" applyFill="1" applyBorder="1" applyAlignment="1">
      <alignment horizontal="center"/>
    </xf>
    <xf numFmtId="10" fontId="15" fillId="0" borderId="1" xfId="0" applyNumberFormat="1" applyFont="1" applyBorder="1" applyAlignment="1">
      <alignment horizontal="center"/>
    </xf>
    <xf numFmtId="17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175" fontId="2" fillId="0" borderId="1" xfId="0" applyNumberFormat="1" applyFont="1" applyBorder="1" applyAlignment="1">
      <alignment horizontal="center"/>
    </xf>
    <xf numFmtId="10" fontId="19" fillId="7" borderId="1" xfId="0" applyNumberFormat="1" applyFont="1" applyFill="1" applyBorder="1" applyAlignment="1">
      <alignment horizontal="center"/>
    </xf>
    <xf numFmtId="2" fontId="19" fillId="0" borderId="1" xfId="0" applyNumberFormat="1" applyFont="1" applyBorder="1"/>
    <xf numFmtId="0" fontId="15" fillId="7" borderId="1" xfId="0" applyFont="1" applyFill="1" applyBorder="1" applyAlignment="1">
      <alignment horizontal="center"/>
    </xf>
    <xf numFmtId="9" fontId="2" fillId="0" borderId="1" xfId="0" applyNumberFormat="1" applyFont="1" applyBorder="1"/>
    <xf numFmtId="10" fontId="2" fillId="0" borderId="1" xfId="0" applyNumberFormat="1" applyFont="1" applyBorder="1"/>
    <xf numFmtId="2" fontId="2" fillId="0" borderId="1" xfId="0" applyNumberFormat="1" applyFont="1" applyBorder="1" applyAlignment="1">
      <alignment horizontal="center"/>
    </xf>
    <xf numFmtId="10" fontId="19" fillId="0" borderId="1" xfId="0" applyNumberFormat="1" applyFont="1" applyBorder="1"/>
    <xf numFmtId="0" fontId="22" fillId="0" borderId="12" xfId="0" applyFont="1" applyBorder="1" applyAlignment="1">
      <alignment horizontal="center"/>
    </xf>
    <xf numFmtId="10" fontId="22" fillId="0" borderId="8" xfId="0" applyNumberFormat="1" applyFont="1" applyBorder="1"/>
    <xf numFmtId="2" fontId="22" fillId="0" borderId="13" xfId="0" applyNumberFormat="1" applyFont="1" applyBorder="1"/>
    <xf numFmtId="0" fontId="22" fillId="0" borderId="14" xfId="0" applyFont="1" applyBorder="1" applyAlignment="1">
      <alignment horizontal="center"/>
    </xf>
    <xf numFmtId="0" fontId="22" fillId="0" borderId="0" xfId="0" applyFont="1" applyAlignment="1">
      <alignment horizontal="left"/>
    </xf>
    <xf numFmtId="10" fontId="22" fillId="0" borderId="0" xfId="0" applyNumberFormat="1" applyFont="1"/>
    <xf numFmtId="2" fontId="22" fillId="0" borderId="15" xfId="0" applyNumberFormat="1" applyFont="1" applyBorder="1"/>
    <xf numFmtId="0" fontId="25" fillId="0" borderId="14" xfId="0" applyFont="1" applyBorder="1"/>
    <xf numFmtId="0" fontId="22" fillId="0" borderId="16" xfId="0" applyFont="1" applyBorder="1" applyAlignment="1">
      <alignment horizontal="center"/>
    </xf>
    <xf numFmtId="10" fontId="22" fillId="0" borderId="11" xfId="0" applyNumberFormat="1" applyFont="1" applyBorder="1"/>
    <xf numFmtId="2" fontId="22" fillId="0" borderId="17" xfId="0" applyNumberFormat="1" applyFont="1" applyBorder="1"/>
    <xf numFmtId="2" fontId="2" fillId="0" borderId="0" xfId="0" applyNumberFormat="1" applyFont="1"/>
    <xf numFmtId="0" fontId="15" fillId="0" borderId="20" xfId="0" applyFont="1" applyBorder="1" applyAlignment="1">
      <alignment horizontal="center" wrapText="1"/>
    </xf>
    <xf numFmtId="0" fontId="15" fillId="0" borderId="21" xfId="0" applyFont="1" applyBorder="1" applyAlignment="1">
      <alignment horizontal="center" wrapText="1"/>
    </xf>
    <xf numFmtId="0" fontId="15" fillId="0" borderId="21" xfId="0" applyFont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2" fontId="2" fillId="0" borderId="24" xfId="0" applyNumberFormat="1" applyFont="1" applyBorder="1"/>
    <xf numFmtId="0" fontId="2" fillId="0" borderId="3" xfId="0" applyFont="1" applyBorder="1"/>
    <xf numFmtId="0" fontId="2" fillId="0" borderId="28" xfId="0" applyFont="1" applyBorder="1"/>
    <xf numFmtId="2" fontId="2" fillId="0" borderId="27" xfId="0" applyNumberFormat="1" applyFont="1" applyBorder="1"/>
    <xf numFmtId="0" fontId="15" fillId="0" borderId="3" xfId="0" applyFont="1" applyBorder="1"/>
    <xf numFmtId="0" fontId="15" fillId="0" borderId="28" xfId="0" applyFont="1" applyBorder="1"/>
    <xf numFmtId="0" fontId="2" fillId="0" borderId="32" xfId="0" applyFont="1" applyBorder="1"/>
    <xf numFmtId="0" fontId="2" fillId="0" borderId="33" xfId="0" applyFont="1" applyBorder="1"/>
    <xf numFmtId="2" fontId="2" fillId="0" borderId="31" xfId="0" applyNumberFormat="1" applyFont="1" applyBorder="1"/>
    <xf numFmtId="2" fontId="15" fillId="0" borderId="37" xfId="0" applyNumberFormat="1" applyFont="1" applyBorder="1"/>
    <xf numFmtId="0" fontId="2" fillId="0" borderId="38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2" fontId="2" fillId="0" borderId="43" xfId="0" applyNumberFormat="1" applyFont="1" applyBorder="1"/>
    <xf numFmtId="0" fontId="2" fillId="0" borderId="44" xfId="0" applyFont="1" applyBorder="1" applyAlignment="1">
      <alignment horizontal="center"/>
    </xf>
    <xf numFmtId="2" fontId="2" fillId="0" borderId="45" xfId="0" applyNumberFormat="1" applyFont="1" applyBorder="1"/>
    <xf numFmtId="0" fontId="10" fillId="0" borderId="0" xfId="0" applyFont="1"/>
    <xf numFmtId="169" fontId="15" fillId="0" borderId="0" xfId="0" applyNumberFormat="1" applyFont="1"/>
    <xf numFmtId="170" fontId="2" fillId="0" borderId="0" xfId="0" applyNumberFormat="1" applyFont="1"/>
    <xf numFmtId="16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3" xfId="0" applyFont="1" applyBorder="1"/>
    <xf numFmtId="0" fontId="9" fillId="0" borderId="4" xfId="0" applyFont="1" applyBorder="1"/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168" fontId="13" fillId="0" borderId="2" xfId="0" applyNumberFormat="1" applyFont="1" applyBorder="1" applyAlignment="1">
      <alignment horizontal="center"/>
    </xf>
    <xf numFmtId="166" fontId="13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7" fillId="0" borderId="2" xfId="0" applyFont="1" applyBorder="1"/>
    <xf numFmtId="0" fontId="5" fillId="0" borderId="7" xfId="0" applyFont="1" applyBorder="1" applyAlignment="1">
      <alignment horizontal="center"/>
    </xf>
    <xf numFmtId="0" fontId="9" fillId="0" borderId="8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1" xfId="0" applyFont="1" applyBorder="1"/>
    <xf numFmtId="164" fontId="13" fillId="0" borderId="9" xfId="0" applyNumberFormat="1" applyFont="1" applyBorder="1" applyAlignment="1">
      <alignment horizontal="left"/>
    </xf>
    <xf numFmtId="0" fontId="9" fillId="0" borderId="27" xfId="0" applyFont="1" applyBorder="1"/>
    <xf numFmtId="0" fontId="13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9" fillId="0" borderId="30" xfId="0" applyFont="1" applyBorder="1"/>
    <xf numFmtId="0" fontId="7" fillId="0" borderId="46" xfId="0" applyFont="1" applyBorder="1" applyAlignment="1">
      <alignment horizontal="left"/>
    </xf>
    <xf numFmtId="0" fontId="9" fillId="0" borderId="32" xfId="0" applyFont="1" applyBorder="1"/>
    <xf numFmtId="0" fontId="7" fillId="0" borderId="18" xfId="0" applyFont="1" applyBorder="1" applyAlignment="1">
      <alignment horizontal="center"/>
    </xf>
    <xf numFmtId="0" fontId="9" fillId="0" borderId="20" xfId="0" applyFont="1" applyBorder="1"/>
    <xf numFmtId="0" fontId="9" fillId="0" borderId="47" xfId="0" applyFont="1" applyBorder="1"/>
    <xf numFmtId="0" fontId="7" fillId="0" borderId="29" xfId="0" applyFont="1" applyBorder="1" applyAlignment="1">
      <alignment horizontal="center"/>
    </xf>
    <xf numFmtId="0" fontId="9" fillId="0" borderId="31" xfId="0" applyFont="1" applyBorder="1"/>
    <xf numFmtId="0" fontId="5" fillId="0" borderId="34" xfId="0" applyFont="1" applyBorder="1" applyAlignment="1">
      <alignment horizontal="center"/>
    </xf>
    <xf numFmtId="0" fontId="9" fillId="0" borderId="35" xfId="0" applyFont="1" applyBorder="1"/>
    <xf numFmtId="0" fontId="9" fillId="0" borderId="36" xfId="0" applyFont="1" applyBorder="1"/>
    <xf numFmtId="0" fontId="5" fillId="0" borderId="18" xfId="0" applyFont="1" applyBorder="1" applyAlignment="1">
      <alignment horizontal="center"/>
    </xf>
    <xf numFmtId="0" fontId="9" fillId="0" borderId="19" xfId="0" applyFont="1" applyBorder="1"/>
    <xf numFmtId="0" fontId="5" fillId="0" borderId="39" xfId="0" applyFont="1" applyBorder="1" applyAlignment="1">
      <alignment horizontal="left"/>
    </xf>
    <xf numFmtId="0" fontId="7" fillId="0" borderId="41" xfId="0" applyFont="1" applyBorder="1" applyAlignment="1">
      <alignment horizontal="left"/>
    </xf>
    <xf numFmtId="0" fontId="9" fillId="0" borderId="25" xfId="0" applyFont="1" applyBorder="1"/>
    <xf numFmtId="0" fontId="9" fillId="0" borderId="42" xfId="0" applyFont="1" applyBorder="1"/>
    <xf numFmtId="0" fontId="5" fillId="0" borderId="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11" xfId="0" applyFont="1" applyBorder="1" applyAlignment="1">
      <alignment horizontal="left"/>
    </xf>
    <xf numFmtId="0" fontId="5" fillId="0" borderId="18" xfId="0" applyFont="1" applyBorder="1" applyAlignment="1">
      <alignment horizontal="center" wrapText="1"/>
    </xf>
    <xf numFmtId="0" fontId="7" fillId="0" borderId="16" xfId="0" applyFont="1" applyBorder="1" applyAlignment="1">
      <alignment horizontal="center"/>
    </xf>
    <xf numFmtId="0" fontId="9" fillId="0" borderId="17" xfId="0" applyFont="1" applyBorder="1"/>
    <xf numFmtId="164" fontId="13" fillId="0" borderId="22" xfId="0" applyNumberFormat="1" applyFont="1" applyBorder="1" applyAlignment="1">
      <alignment horizontal="left"/>
    </xf>
    <xf numFmtId="0" fontId="9" fillId="0" borderId="23" xfId="0" applyFont="1" applyBorder="1"/>
    <xf numFmtId="0" fontId="13" fillId="0" borderId="10" xfId="0" applyFont="1" applyBorder="1" applyAlignment="1">
      <alignment horizontal="center"/>
    </xf>
    <xf numFmtId="0" fontId="9" fillId="0" borderId="24" xfId="0" applyFont="1" applyBorder="1"/>
    <xf numFmtId="171" fontId="13" fillId="0" borderId="3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/>
    </xf>
    <xf numFmtId="2" fontId="13" fillId="0" borderId="48" xfId="0" applyNumberFormat="1" applyFont="1" applyBorder="1" applyAlignment="1">
      <alignment horizontal="left"/>
    </xf>
    <xf numFmtId="0" fontId="9" fillId="0" borderId="49" xfId="0" applyFont="1" applyBorder="1"/>
    <xf numFmtId="172" fontId="13" fillId="0" borderId="3" xfId="0" applyNumberFormat="1" applyFont="1" applyBorder="1" applyAlignment="1">
      <alignment horizontal="center" vertical="center" wrapText="1"/>
    </xf>
    <xf numFmtId="0" fontId="20" fillId="3" borderId="50" xfId="0" applyFont="1" applyFill="1" applyBorder="1" applyAlignment="1">
      <alignment horizontal="center" vertical="center"/>
    </xf>
    <xf numFmtId="0" fontId="24" fillId="3" borderId="50" xfId="0" applyFont="1" applyFill="1" applyBorder="1" applyAlignment="1">
      <alignment horizontal="left" vertical="center"/>
    </xf>
    <xf numFmtId="0" fontId="24" fillId="3" borderId="2" xfId="0" applyFont="1" applyFill="1" applyBorder="1" applyAlignment="1">
      <alignment horizontal="left" vertical="center"/>
    </xf>
    <xf numFmtId="173" fontId="6" fillId="0" borderId="2" xfId="0" applyNumberFormat="1" applyFont="1" applyBorder="1" applyAlignment="1">
      <alignment vertical="center"/>
    </xf>
    <xf numFmtId="173" fontId="6" fillId="0" borderId="12" xfId="0" applyNumberFormat="1" applyFont="1" applyBorder="1" applyAlignment="1">
      <alignment vertical="center"/>
    </xf>
    <xf numFmtId="0" fontId="9" fillId="0" borderId="13" xfId="0" applyFont="1" applyBorder="1"/>
    <xf numFmtId="173" fontId="28" fillId="5" borderId="41" xfId="0" applyNumberFormat="1" applyFont="1" applyFill="1" applyBorder="1" applyAlignment="1">
      <alignment vertical="center"/>
    </xf>
    <xf numFmtId="0" fontId="20" fillId="3" borderId="2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center"/>
    </xf>
    <xf numFmtId="0" fontId="20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41" xfId="0" applyFont="1" applyBorder="1"/>
    <xf numFmtId="0" fontId="2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6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1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shrinkToFit="1"/>
    </xf>
    <xf numFmtId="0" fontId="19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8" fontId="2" fillId="0" borderId="2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left"/>
    </xf>
    <xf numFmtId="0" fontId="15" fillId="0" borderId="2" xfId="0" applyFont="1" applyBorder="1" applyAlignment="1">
      <alignment horizontal="center"/>
    </xf>
    <xf numFmtId="0" fontId="15" fillId="7" borderId="54" xfId="0" applyFont="1" applyFill="1" applyBorder="1" applyAlignment="1">
      <alignment horizontal="center"/>
    </xf>
    <xf numFmtId="0" fontId="9" fillId="0" borderId="55" xfId="0" applyFont="1" applyBorder="1"/>
    <xf numFmtId="0" fontId="15" fillId="7" borderId="2" xfId="0" applyFont="1" applyFill="1" applyBorder="1" applyAlignment="1">
      <alignment horizontal="center"/>
    </xf>
    <xf numFmtId="0" fontId="2" fillId="0" borderId="2" xfId="0" applyFont="1" applyBorder="1"/>
    <xf numFmtId="0" fontId="15" fillId="4" borderId="2" xfId="0" applyFont="1" applyFill="1" applyBorder="1" applyAlignment="1">
      <alignment horizontal="center"/>
    </xf>
    <xf numFmtId="0" fontId="15" fillId="7" borderId="56" xfId="0" applyFont="1" applyFill="1" applyBorder="1" applyAlignment="1">
      <alignment horizontal="center"/>
    </xf>
    <xf numFmtId="0" fontId="9" fillId="0" borderId="57" xfId="0" applyFont="1" applyBorder="1"/>
    <xf numFmtId="0" fontId="15" fillId="0" borderId="18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48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39" xfId="0" applyFont="1" applyBorder="1" applyAlignment="1">
      <alignment horizontal="left"/>
    </xf>
    <xf numFmtId="0" fontId="2" fillId="0" borderId="41" xfId="0" applyFont="1" applyBorder="1" applyAlignment="1">
      <alignment horizontal="left"/>
    </xf>
    <xf numFmtId="0" fontId="15" fillId="7" borderId="9" xfId="0" applyFont="1" applyFill="1" applyBorder="1" applyAlignment="1">
      <alignment horizontal="center"/>
    </xf>
    <xf numFmtId="0" fontId="15" fillId="7" borderId="58" xfId="0" applyFont="1" applyFill="1" applyBorder="1" applyAlignment="1">
      <alignment horizontal="center"/>
    </xf>
    <xf numFmtId="0" fontId="9" fillId="0" borderId="59" xfId="0" applyFont="1" applyBorder="1"/>
    <xf numFmtId="0" fontId="15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2" fillId="0" borderId="8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2" fillId="0" borderId="11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825" cy="1524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1"/>
  <sheetViews>
    <sheetView showGridLines="0" tabSelected="1" workbookViewId="0">
      <selection activeCell="B7" sqref="B7:G7"/>
    </sheetView>
  </sheetViews>
  <sheetFormatPr defaultColWidth="14.42578125" defaultRowHeight="15" customHeight="1"/>
  <cols>
    <col min="1" max="1" width="1.85546875" customWidth="1"/>
    <col min="2" max="2" width="6.28515625" customWidth="1"/>
    <col min="3" max="3" width="8.42578125" customWidth="1"/>
    <col min="4" max="4" width="69" customWidth="1"/>
    <col min="5" max="5" width="10" customWidth="1"/>
    <col min="6" max="6" width="14.140625" customWidth="1"/>
    <col min="7" max="7" width="10.85546875" customWidth="1"/>
    <col min="8" max="8" width="14.7109375" customWidth="1"/>
    <col min="9" max="9" width="20.7109375" customWidth="1"/>
    <col min="10" max="10" width="18.7109375" customWidth="1"/>
    <col min="11" max="24" width="8.7109375" customWidth="1"/>
  </cols>
  <sheetData>
    <row r="1" spans="1:24" ht="48" customHeight="1">
      <c r="A1" s="215"/>
      <c r="B1" s="216"/>
      <c r="C1" s="216"/>
      <c r="D1" s="216"/>
      <c r="E1" s="216"/>
      <c r="F1" s="216"/>
      <c r="G1" s="216"/>
      <c r="H1" s="216"/>
      <c r="I1" s="1"/>
    </row>
    <row r="2" spans="1:24">
      <c r="A2" s="217" t="s">
        <v>0</v>
      </c>
      <c r="B2" s="216"/>
      <c r="C2" s="216"/>
      <c r="D2" s="216"/>
      <c r="E2" s="216"/>
      <c r="F2" s="216"/>
      <c r="G2" s="216"/>
      <c r="H2" s="216"/>
      <c r="I2" s="1"/>
    </row>
    <row r="3" spans="1:24">
      <c r="A3" s="218" t="s">
        <v>1</v>
      </c>
      <c r="B3" s="216"/>
      <c r="C3" s="216"/>
      <c r="D3" s="216"/>
      <c r="E3" s="216"/>
      <c r="F3" s="216"/>
      <c r="G3" s="216"/>
      <c r="H3" s="216"/>
      <c r="I3" s="1"/>
    </row>
    <row r="4" spans="1:24" ht="11.25" customHeight="1">
      <c r="B4" s="2"/>
      <c r="C4" s="2"/>
      <c r="D4" s="2"/>
      <c r="E4" s="3"/>
      <c r="F4" s="3"/>
      <c r="G4" s="3"/>
      <c r="H4" s="3"/>
      <c r="I4" s="1"/>
    </row>
    <row r="5" spans="1:24" ht="25.5">
      <c r="B5" s="4" t="s">
        <v>2</v>
      </c>
      <c r="C5" s="4" t="s">
        <v>3</v>
      </c>
      <c r="D5" s="4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1"/>
    </row>
    <row r="6" spans="1:24" ht="51">
      <c r="B6" s="6">
        <v>1</v>
      </c>
      <c r="C6" s="7">
        <v>137621</v>
      </c>
      <c r="D6" s="8" t="s">
        <v>9</v>
      </c>
      <c r="E6" s="9" t="s">
        <v>10</v>
      </c>
      <c r="F6" s="10">
        <v>60</v>
      </c>
      <c r="G6" s="11">
        <f>SUM('1.A-Coordenador'!C157,'1.B-Médico Veterinário'!C157,'1.C-Biólogo CETAS'!C157,'1.D-Biólogo ASAS'!C157,'1.E-Zootecnista'!C157,'1.F-Auxiliar Administrativo'!C157,'2.A-Alimentação'!C33,'2.B-Exames sanitários'!C14,'3.A-Computadores'!E7,'3.C-Diárias e Combustível'!D25:E25,'3.D-EQUIPAMENTOS'!E22,'3.D-EQUIPAMENTOS'!E12)</f>
        <v>0</v>
      </c>
      <c r="H6" s="12">
        <f>(G6*F6)+('3.D-EQUIPAMENTOS'!E12+'3.D-EQUIPAMENTOS'!E22)</f>
        <v>0</v>
      </c>
      <c r="I6" s="13"/>
      <c r="J6" s="14"/>
    </row>
    <row r="7" spans="1:24" ht="21" customHeight="1">
      <c r="A7" s="15"/>
      <c r="B7" s="219" t="s">
        <v>11</v>
      </c>
      <c r="C7" s="220"/>
      <c r="D7" s="220"/>
      <c r="E7" s="220"/>
      <c r="F7" s="220"/>
      <c r="G7" s="221"/>
      <c r="H7" s="11">
        <f>G6</f>
        <v>0</v>
      </c>
      <c r="I7" s="16"/>
      <c r="J7" s="1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ht="21" customHeight="1">
      <c r="A8" s="15"/>
      <c r="B8" s="222" t="s">
        <v>12</v>
      </c>
      <c r="C8" s="220"/>
      <c r="D8" s="220"/>
      <c r="E8" s="220"/>
      <c r="F8" s="220"/>
      <c r="G8" s="221"/>
      <c r="H8" s="17">
        <f>H6</f>
        <v>0</v>
      </c>
      <c r="I8" s="16"/>
      <c r="J8" s="14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>
      <c r="C9" s="18"/>
      <c r="H9" s="19"/>
      <c r="I9" s="1"/>
      <c r="J9" s="14"/>
    </row>
    <row r="10" spans="1:24">
      <c r="C10" s="18"/>
      <c r="H10" s="20"/>
      <c r="I10" s="1"/>
    </row>
    <row r="11" spans="1:24">
      <c r="C11" s="18"/>
      <c r="H11" s="21"/>
      <c r="I11" s="1"/>
    </row>
    <row r="12" spans="1:24">
      <c r="C12" s="22"/>
      <c r="D12" s="23"/>
      <c r="I12" s="1"/>
    </row>
    <row r="13" spans="1:24">
      <c r="C13" s="22"/>
      <c r="D13" s="23"/>
      <c r="I13" s="1"/>
    </row>
    <row r="14" spans="1:24">
      <c r="C14" s="22"/>
      <c r="D14" s="23"/>
      <c r="I14" s="1"/>
    </row>
    <row r="15" spans="1:24">
      <c r="C15" s="22"/>
      <c r="D15" s="23"/>
      <c r="I15" s="1"/>
    </row>
    <row r="16" spans="1:24">
      <c r="C16" s="18"/>
      <c r="I16" s="1"/>
    </row>
    <row r="17" spans="3:9">
      <c r="C17" s="18"/>
      <c r="I17" s="1"/>
    </row>
    <row r="18" spans="3:9">
      <c r="C18" s="18"/>
      <c r="I18" s="1"/>
    </row>
    <row r="19" spans="3:9">
      <c r="C19" s="18"/>
      <c r="I19" s="1"/>
    </row>
    <row r="20" spans="3:9">
      <c r="C20" s="18"/>
      <c r="I20" s="1"/>
    </row>
    <row r="21" spans="3:9">
      <c r="C21" s="18"/>
      <c r="I21" s="1"/>
    </row>
    <row r="22" spans="3:9" ht="15.75" customHeight="1">
      <c r="C22" s="18"/>
      <c r="I22" s="1"/>
    </row>
    <row r="23" spans="3:9" ht="15.75" customHeight="1">
      <c r="C23" s="18"/>
      <c r="I23" s="1"/>
    </row>
    <row r="24" spans="3:9" ht="15.75" customHeight="1">
      <c r="C24" s="18"/>
      <c r="I24" s="1"/>
    </row>
    <row r="25" spans="3:9" ht="15.75" customHeight="1">
      <c r="C25" s="18"/>
      <c r="I25" s="1"/>
    </row>
    <row r="26" spans="3:9" ht="15.75" customHeight="1">
      <c r="C26" s="18"/>
      <c r="I26" s="1"/>
    </row>
    <row r="27" spans="3:9" ht="15.75" customHeight="1">
      <c r="C27" s="18"/>
      <c r="I27" s="1"/>
    </row>
    <row r="28" spans="3:9" ht="15.75" customHeight="1">
      <c r="C28" s="18"/>
      <c r="I28" s="1"/>
    </row>
    <row r="29" spans="3:9" ht="15.75" customHeight="1">
      <c r="C29" s="18"/>
      <c r="I29" s="1"/>
    </row>
    <row r="30" spans="3:9" ht="15.75" customHeight="1">
      <c r="C30" s="18"/>
      <c r="I30" s="1"/>
    </row>
    <row r="31" spans="3:9" ht="15.75" customHeight="1">
      <c r="C31" s="18"/>
      <c r="I31" s="1"/>
    </row>
    <row r="32" spans="3:9" ht="15.75" customHeight="1">
      <c r="C32" s="18"/>
      <c r="I32" s="1"/>
    </row>
    <row r="33" spans="3:9" ht="15.75" customHeight="1">
      <c r="C33" s="18"/>
      <c r="I33" s="1"/>
    </row>
    <row r="34" spans="3:9" ht="15.75" customHeight="1">
      <c r="C34" s="18"/>
      <c r="I34" s="1"/>
    </row>
    <row r="35" spans="3:9" ht="15.75" customHeight="1">
      <c r="C35" s="18"/>
      <c r="I35" s="1"/>
    </row>
    <row r="36" spans="3:9" ht="15.75" customHeight="1">
      <c r="C36" s="18"/>
      <c r="I36" s="1"/>
    </row>
    <row r="37" spans="3:9" ht="15.75" customHeight="1">
      <c r="C37" s="18"/>
      <c r="I37" s="1"/>
    </row>
    <row r="38" spans="3:9" ht="15.75" customHeight="1">
      <c r="C38" s="18"/>
      <c r="I38" s="1"/>
    </row>
    <row r="39" spans="3:9" ht="15.75" customHeight="1">
      <c r="C39" s="18"/>
      <c r="I39" s="1"/>
    </row>
    <row r="40" spans="3:9" ht="15.75" customHeight="1">
      <c r="C40" s="18"/>
      <c r="I40" s="1"/>
    </row>
    <row r="41" spans="3:9" ht="15.75" customHeight="1">
      <c r="C41" s="18"/>
      <c r="I41" s="1"/>
    </row>
    <row r="42" spans="3:9" ht="15.75" customHeight="1">
      <c r="C42" s="18"/>
      <c r="I42" s="1"/>
    </row>
    <row r="43" spans="3:9" ht="15.75" customHeight="1">
      <c r="C43" s="18"/>
      <c r="I43" s="1"/>
    </row>
    <row r="44" spans="3:9" ht="15.75" customHeight="1">
      <c r="C44" s="18"/>
      <c r="I44" s="1"/>
    </row>
    <row r="45" spans="3:9" ht="15.75" customHeight="1">
      <c r="C45" s="18"/>
      <c r="I45" s="1"/>
    </row>
    <row r="46" spans="3:9" ht="15.75" customHeight="1">
      <c r="C46" s="18"/>
      <c r="I46" s="1"/>
    </row>
    <row r="47" spans="3:9" ht="15.75" customHeight="1">
      <c r="C47" s="18"/>
      <c r="I47" s="1"/>
    </row>
    <row r="48" spans="3:9" ht="15.75" customHeight="1">
      <c r="C48" s="18"/>
      <c r="I48" s="1"/>
    </row>
    <row r="49" spans="3:9" ht="15.75" customHeight="1">
      <c r="C49" s="18"/>
      <c r="I49" s="1"/>
    </row>
    <row r="50" spans="3:9" ht="15.75" customHeight="1">
      <c r="C50" s="18"/>
      <c r="I50" s="1"/>
    </row>
    <row r="51" spans="3:9" ht="15.75" customHeight="1">
      <c r="C51" s="18"/>
      <c r="I51" s="1"/>
    </row>
    <row r="52" spans="3:9" ht="15.75" customHeight="1">
      <c r="C52" s="18"/>
      <c r="I52" s="1"/>
    </row>
    <row r="53" spans="3:9" ht="15.75" customHeight="1">
      <c r="C53" s="18"/>
      <c r="I53" s="1"/>
    </row>
    <row r="54" spans="3:9" ht="15.75" customHeight="1">
      <c r="C54" s="18"/>
      <c r="I54" s="1"/>
    </row>
    <row r="55" spans="3:9" ht="15.75" customHeight="1">
      <c r="C55" s="18"/>
      <c r="I55" s="1"/>
    </row>
    <row r="56" spans="3:9" ht="15.75" customHeight="1">
      <c r="C56" s="18"/>
      <c r="I56" s="1"/>
    </row>
    <row r="57" spans="3:9" ht="15.75" customHeight="1">
      <c r="C57" s="18"/>
      <c r="I57" s="1"/>
    </row>
    <row r="58" spans="3:9" ht="15.75" customHeight="1">
      <c r="C58" s="18"/>
      <c r="I58" s="1"/>
    </row>
    <row r="59" spans="3:9" ht="15.75" customHeight="1">
      <c r="C59" s="18"/>
      <c r="I59" s="1"/>
    </row>
    <row r="60" spans="3:9" ht="15.75" customHeight="1">
      <c r="C60" s="18"/>
      <c r="I60" s="1"/>
    </row>
    <row r="61" spans="3:9" ht="15.75" customHeight="1">
      <c r="C61" s="18"/>
      <c r="I61" s="1"/>
    </row>
    <row r="62" spans="3:9" ht="15.75" customHeight="1">
      <c r="C62" s="18"/>
      <c r="I62" s="1"/>
    </row>
    <row r="63" spans="3:9" ht="15.75" customHeight="1">
      <c r="C63" s="18"/>
      <c r="I63" s="1"/>
    </row>
    <row r="64" spans="3:9" ht="15.75" customHeight="1">
      <c r="C64" s="18"/>
      <c r="I64" s="1"/>
    </row>
    <row r="65" spans="3:9" ht="15.75" customHeight="1">
      <c r="C65" s="18"/>
      <c r="I65" s="1"/>
    </row>
    <row r="66" spans="3:9" ht="15.75" customHeight="1">
      <c r="C66" s="18"/>
      <c r="I66" s="1"/>
    </row>
    <row r="67" spans="3:9" ht="15.75" customHeight="1">
      <c r="C67" s="18"/>
      <c r="I67" s="1"/>
    </row>
    <row r="68" spans="3:9" ht="15.75" customHeight="1">
      <c r="C68" s="18"/>
      <c r="I68" s="1"/>
    </row>
    <row r="69" spans="3:9" ht="15.75" customHeight="1">
      <c r="C69" s="18"/>
      <c r="I69" s="1"/>
    </row>
    <row r="70" spans="3:9" ht="15.75" customHeight="1">
      <c r="C70" s="18"/>
      <c r="I70" s="1"/>
    </row>
    <row r="71" spans="3:9" ht="15.75" customHeight="1">
      <c r="C71" s="18"/>
      <c r="I71" s="1"/>
    </row>
    <row r="72" spans="3:9" ht="15.75" customHeight="1">
      <c r="C72" s="18"/>
      <c r="I72" s="1"/>
    </row>
    <row r="73" spans="3:9" ht="15.75" customHeight="1">
      <c r="C73" s="18"/>
      <c r="I73" s="1"/>
    </row>
    <row r="74" spans="3:9" ht="15.75" customHeight="1">
      <c r="C74" s="18"/>
      <c r="I74" s="1"/>
    </row>
    <row r="75" spans="3:9" ht="15.75" customHeight="1">
      <c r="C75" s="18"/>
      <c r="I75" s="1"/>
    </row>
    <row r="76" spans="3:9" ht="15.75" customHeight="1">
      <c r="C76" s="18"/>
      <c r="I76" s="1"/>
    </row>
    <row r="77" spans="3:9" ht="15.75" customHeight="1">
      <c r="C77" s="18"/>
      <c r="I77" s="1"/>
    </row>
    <row r="78" spans="3:9" ht="15.75" customHeight="1">
      <c r="C78" s="18"/>
      <c r="I78" s="1"/>
    </row>
    <row r="79" spans="3:9" ht="15.75" customHeight="1">
      <c r="C79" s="18"/>
      <c r="I79" s="1"/>
    </row>
    <row r="80" spans="3:9" ht="15.75" customHeight="1">
      <c r="C80" s="18"/>
      <c r="I80" s="1"/>
    </row>
    <row r="81" spans="3:9" ht="15.75" customHeight="1">
      <c r="C81" s="18"/>
      <c r="I81" s="1"/>
    </row>
    <row r="82" spans="3:9" ht="15.75" customHeight="1">
      <c r="C82" s="18"/>
      <c r="I82" s="1"/>
    </row>
    <row r="83" spans="3:9" ht="15.75" customHeight="1">
      <c r="C83" s="18"/>
      <c r="I83" s="1"/>
    </row>
    <row r="84" spans="3:9" ht="15.75" customHeight="1">
      <c r="C84" s="18"/>
      <c r="I84" s="1"/>
    </row>
    <row r="85" spans="3:9" ht="15.75" customHeight="1">
      <c r="C85" s="18"/>
      <c r="I85" s="1"/>
    </row>
    <row r="86" spans="3:9" ht="15.75" customHeight="1">
      <c r="C86" s="18"/>
      <c r="I86" s="1"/>
    </row>
    <row r="87" spans="3:9" ht="15.75" customHeight="1">
      <c r="C87" s="18"/>
      <c r="I87" s="1"/>
    </row>
    <row r="88" spans="3:9" ht="15.75" customHeight="1">
      <c r="C88" s="18"/>
      <c r="I88" s="1"/>
    </row>
    <row r="89" spans="3:9" ht="15.75" customHeight="1">
      <c r="C89" s="18"/>
      <c r="I89" s="1"/>
    </row>
    <row r="90" spans="3:9" ht="15.75" customHeight="1">
      <c r="C90" s="18"/>
      <c r="I90" s="1"/>
    </row>
    <row r="91" spans="3:9" ht="15.75" customHeight="1">
      <c r="C91" s="18"/>
      <c r="I91" s="1"/>
    </row>
    <row r="92" spans="3:9" ht="15.75" customHeight="1">
      <c r="C92" s="18"/>
      <c r="I92" s="1"/>
    </row>
    <row r="93" spans="3:9" ht="15.75" customHeight="1">
      <c r="C93" s="18"/>
      <c r="I93" s="1"/>
    </row>
    <row r="94" spans="3:9" ht="15.75" customHeight="1">
      <c r="C94" s="18"/>
      <c r="I94" s="1"/>
    </row>
    <row r="95" spans="3:9" ht="15.75" customHeight="1">
      <c r="C95" s="18"/>
      <c r="I95" s="1"/>
    </row>
    <row r="96" spans="3:9" ht="15.75" customHeight="1">
      <c r="C96" s="18"/>
      <c r="I96" s="1"/>
    </row>
    <row r="97" spans="3:9" ht="15.75" customHeight="1">
      <c r="C97" s="18"/>
      <c r="I97" s="1"/>
    </row>
    <row r="98" spans="3:9" ht="15.75" customHeight="1">
      <c r="C98" s="18"/>
      <c r="I98" s="1"/>
    </row>
    <row r="99" spans="3:9" ht="15.75" customHeight="1">
      <c r="C99" s="18"/>
      <c r="I99" s="1"/>
    </row>
    <row r="100" spans="3:9" ht="15.75" customHeight="1">
      <c r="C100" s="18"/>
      <c r="I100" s="1"/>
    </row>
    <row r="101" spans="3:9" ht="15.75" customHeight="1">
      <c r="C101" s="18"/>
      <c r="I101" s="1"/>
    </row>
    <row r="102" spans="3:9" ht="15.75" customHeight="1">
      <c r="C102" s="18"/>
      <c r="I102" s="1"/>
    </row>
    <row r="103" spans="3:9" ht="15.75" customHeight="1">
      <c r="C103" s="18"/>
      <c r="I103" s="1"/>
    </row>
    <row r="104" spans="3:9" ht="15.75" customHeight="1">
      <c r="C104" s="18"/>
      <c r="I104" s="1"/>
    </row>
    <row r="105" spans="3:9" ht="15.75" customHeight="1">
      <c r="C105" s="18"/>
      <c r="I105" s="1"/>
    </row>
    <row r="106" spans="3:9" ht="15.75" customHeight="1">
      <c r="C106" s="18"/>
      <c r="I106" s="1"/>
    </row>
    <row r="107" spans="3:9" ht="15.75" customHeight="1">
      <c r="C107" s="18"/>
      <c r="I107" s="1"/>
    </row>
    <row r="108" spans="3:9" ht="15.75" customHeight="1">
      <c r="C108" s="18"/>
      <c r="I108" s="1"/>
    </row>
    <row r="109" spans="3:9" ht="15.75" customHeight="1">
      <c r="C109" s="18"/>
      <c r="I109" s="1"/>
    </row>
    <row r="110" spans="3:9" ht="15.75" customHeight="1">
      <c r="C110" s="18"/>
      <c r="I110" s="1"/>
    </row>
    <row r="111" spans="3:9" ht="15.75" customHeight="1">
      <c r="C111" s="18"/>
      <c r="I111" s="1"/>
    </row>
    <row r="112" spans="3:9" ht="15.75" customHeight="1">
      <c r="C112" s="18"/>
      <c r="I112" s="1"/>
    </row>
    <row r="113" spans="3:9" ht="15.75" customHeight="1">
      <c r="C113" s="18"/>
      <c r="I113" s="1"/>
    </row>
    <row r="114" spans="3:9" ht="15.75" customHeight="1">
      <c r="C114" s="18"/>
      <c r="I114" s="1"/>
    </row>
    <row r="115" spans="3:9" ht="15.75" customHeight="1">
      <c r="C115" s="18"/>
      <c r="I115" s="1"/>
    </row>
    <row r="116" spans="3:9" ht="15.75" customHeight="1">
      <c r="C116" s="18"/>
      <c r="I116" s="1"/>
    </row>
    <row r="117" spans="3:9" ht="15.75" customHeight="1">
      <c r="C117" s="18"/>
      <c r="I117" s="1"/>
    </row>
    <row r="118" spans="3:9" ht="15.75" customHeight="1">
      <c r="C118" s="18"/>
      <c r="I118" s="1"/>
    </row>
    <row r="119" spans="3:9" ht="15.75" customHeight="1">
      <c r="C119" s="18"/>
      <c r="I119" s="1"/>
    </row>
    <row r="120" spans="3:9" ht="15.75" customHeight="1">
      <c r="C120" s="18"/>
      <c r="I120" s="1"/>
    </row>
    <row r="121" spans="3:9" ht="15.75" customHeight="1">
      <c r="C121" s="18"/>
      <c r="I121" s="1"/>
    </row>
    <row r="122" spans="3:9" ht="15.75" customHeight="1">
      <c r="C122" s="18"/>
      <c r="I122" s="1"/>
    </row>
    <row r="123" spans="3:9" ht="15.75" customHeight="1">
      <c r="C123" s="18"/>
      <c r="I123" s="1"/>
    </row>
    <row r="124" spans="3:9" ht="15.75" customHeight="1">
      <c r="C124" s="18"/>
      <c r="I124" s="1"/>
    </row>
    <row r="125" spans="3:9" ht="15.75" customHeight="1">
      <c r="C125" s="18"/>
      <c r="I125" s="1"/>
    </row>
    <row r="126" spans="3:9" ht="15.75" customHeight="1">
      <c r="C126" s="18"/>
      <c r="I126" s="1"/>
    </row>
    <row r="127" spans="3:9" ht="15.75" customHeight="1">
      <c r="C127" s="18"/>
      <c r="I127" s="1"/>
    </row>
    <row r="128" spans="3:9" ht="15.75" customHeight="1">
      <c r="C128" s="18"/>
      <c r="I128" s="1"/>
    </row>
    <row r="129" spans="3:9" ht="15.75" customHeight="1">
      <c r="C129" s="18"/>
      <c r="I129" s="1"/>
    </row>
    <row r="130" spans="3:9" ht="15.75" customHeight="1">
      <c r="C130" s="18"/>
      <c r="I130" s="1"/>
    </row>
    <row r="131" spans="3:9" ht="15.75" customHeight="1">
      <c r="C131" s="18"/>
      <c r="I131" s="1"/>
    </row>
    <row r="132" spans="3:9" ht="15.75" customHeight="1">
      <c r="C132" s="18"/>
      <c r="I132" s="1"/>
    </row>
    <row r="133" spans="3:9" ht="15.75" customHeight="1">
      <c r="C133" s="18"/>
      <c r="I133" s="1"/>
    </row>
    <row r="134" spans="3:9" ht="15.75" customHeight="1">
      <c r="C134" s="18"/>
      <c r="I134" s="1"/>
    </row>
    <row r="135" spans="3:9" ht="15.75" customHeight="1">
      <c r="C135" s="18"/>
      <c r="I135" s="1"/>
    </row>
    <row r="136" spans="3:9" ht="15.75" customHeight="1">
      <c r="C136" s="18"/>
      <c r="I136" s="1"/>
    </row>
    <row r="137" spans="3:9" ht="15.75" customHeight="1">
      <c r="C137" s="18"/>
      <c r="I137" s="1"/>
    </row>
    <row r="138" spans="3:9" ht="15.75" customHeight="1">
      <c r="C138" s="18"/>
      <c r="I138" s="1"/>
    </row>
    <row r="139" spans="3:9" ht="15.75" customHeight="1">
      <c r="C139" s="18"/>
      <c r="I139" s="1"/>
    </row>
    <row r="140" spans="3:9" ht="15.75" customHeight="1">
      <c r="C140" s="18"/>
      <c r="I140" s="1"/>
    </row>
    <row r="141" spans="3:9" ht="15.75" customHeight="1">
      <c r="C141" s="18"/>
      <c r="I141" s="1"/>
    </row>
    <row r="142" spans="3:9" ht="15.75" customHeight="1">
      <c r="C142" s="18"/>
      <c r="I142" s="1"/>
    </row>
    <row r="143" spans="3:9" ht="15.75" customHeight="1">
      <c r="C143" s="18"/>
      <c r="I143" s="1"/>
    </row>
    <row r="144" spans="3:9" ht="15.75" customHeight="1">
      <c r="C144" s="18"/>
      <c r="I144" s="1"/>
    </row>
    <row r="145" spans="3:9" ht="15.75" customHeight="1">
      <c r="C145" s="18"/>
      <c r="I145" s="1"/>
    </row>
    <row r="146" spans="3:9" ht="15.75" customHeight="1">
      <c r="C146" s="18"/>
      <c r="I146" s="1"/>
    </row>
    <row r="147" spans="3:9" ht="15.75" customHeight="1">
      <c r="C147" s="18"/>
      <c r="I147" s="1"/>
    </row>
    <row r="148" spans="3:9" ht="15.75" customHeight="1">
      <c r="C148" s="18"/>
      <c r="I148" s="1"/>
    </row>
    <row r="149" spans="3:9" ht="15.75" customHeight="1">
      <c r="C149" s="18"/>
      <c r="I149" s="1"/>
    </row>
    <row r="150" spans="3:9" ht="15.75" customHeight="1">
      <c r="C150" s="18"/>
      <c r="I150" s="1"/>
    </row>
    <row r="151" spans="3:9" ht="15.75" customHeight="1">
      <c r="C151" s="18"/>
      <c r="I151" s="1"/>
    </row>
    <row r="152" spans="3:9" ht="15.75" customHeight="1">
      <c r="C152" s="18"/>
      <c r="I152" s="1"/>
    </row>
    <row r="153" spans="3:9" ht="15.75" customHeight="1">
      <c r="C153" s="18"/>
      <c r="I153" s="1"/>
    </row>
    <row r="154" spans="3:9" ht="15.75" customHeight="1">
      <c r="C154" s="18"/>
      <c r="I154" s="1"/>
    </row>
    <row r="155" spans="3:9" ht="15.75" customHeight="1">
      <c r="C155" s="18"/>
      <c r="I155" s="1"/>
    </row>
    <row r="156" spans="3:9" ht="15.75" customHeight="1">
      <c r="C156" s="18"/>
      <c r="I156" s="1"/>
    </row>
    <row r="157" spans="3:9" ht="15.75" customHeight="1">
      <c r="C157" s="18"/>
      <c r="I157" s="1"/>
    </row>
    <row r="158" spans="3:9" ht="15.75" customHeight="1">
      <c r="C158" s="18"/>
      <c r="I158" s="1"/>
    </row>
    <row r="159" spans="3:9" ht="15.75" customHeight="1">
      <c r="C159" s="18"/>
      <c r="I159" s="1"/>
    </row>
    <row r="160" spans="3:9" ht="15.75" customHeight="1">
      <c r="C160" s="18"/>
      <c r="I160" s="1"/>
    </row>
    <row r="161" spans="3:9" ht="15.75" customHeight="1">
      <c r="C161" s="18"/>
      <c r="I161" s="1"/>
    </row>
    <row r="162" spans="3:9" ht="15.75" customHeight="1">
      <c r="C162" s="18"/>
      <c r="I162" s="1"/>
    </row>
    <row r="163" spans="3:9" ht="15.75" customHeight="1">
      <c r="C163" s="18"/>
      <c r="I163" s="1"/>
    </row>
    <row r="164" spans="3:9" ht="15.75" customHeight="1">
      <c r="C164" s="18"/>
      <c r="I164" s="1"/>
    </row>
    <row r="165" spans="3:9" ht="15.75" customHeight="1">
      <c r="C165" s="18"/>
      <c r="I165" s="1"/>
    </row>
    <row r="166" spans="3:9" ht="15.75" customHeight="1">
      <c r="C166" s="18"/>
      <c r="I166" s="1"/>
    </row>
    <row r="167" spans="3:9" ht="15.75" customHeight="1">
      <c r="C167" s="18"/>
      <c r="I167" s="1"/>
    </row>
    <row r="168" spans="3:9" ht="15.75" customHeight="1">
      <c r="C168" s="18"/>
      <c r="I168" s="1"/>
    </row>
    <row r="169" spans="3:9" ht="15.75" customHeight="1">
      <c r="C169" s="18"/>
      <c r="I169" s="1"/>
    </row>
    <row r="170" spans="3:9" ht="15.75" customHeight="1">
      <c r="C170" s="18"/>
      <c r="I170" s="1"/>
    </row>
    <row r="171" spans="3:9" ht="15.75" customHeight="1">
      <c r="C171" s="18"/>
      <c r="I171" s="1"/>
    </row>
    <row r="172" spans="3:9" ht="15.75" customHeight="1">
      <c r="C172" s="18"/>
      <c r="I172" s="1"/>
    </row>
    <row r="173" spans="3:9" ht="15.75" customHeight="1">
      <c r="C173" s="18"/>
      <c r="I173" s="1"/>
    </row>
    <row r="174" spans="3:9" ht="15.75" customHeight="1">
      <c r="C174" s="18"/>
      <c r="I174" s="1"/>
    </row>
    <row r="175" spans="3:9" ht="15.75" customHeight="1">
      <c r="C175" s="18"/>
      <c r="I175" s="1"/>
    </row>
    <row r="176" spans="3:9" ht="15.75" customHeight="1">
      <c r="C176" s="18"/>
      <c r="I176" s="1"/>
    </row>
    <row r="177" spans="3:9" ht="15.75" customHeight="1">
      <c r="C177" s="18"/>
      <c r="I177" s="1"/>
    </row>
    <row r="178" spans="3:9" ht="15.75" customHeight="1">
      <c r="C178" s="18"/>
      <c r="I178" s="1"/>
    </row>
    <row r="179" spans="3:9" ht="15.75" customHeight="1">
      <c r="C179" s="18"/>
      <c r="I179" s="1"/>
    </row>
    <row r="180" spans="3:9" ht="15.75" customHeight="1">
      <c r="C180" s="18"/>
      <c r="I180" s="1"/>
    </row>
    <row r="181" spans="3:9" ht="15.75" customHeight="1">
      <c r="C181" s="18"/>
      <c r="I181" s="1"/>
    </row>
    <row r="182" spans="3:9" ht="15.75" customHeight="1">
      <c r="C182" s="18"/>
      <c r="I182" s="1"/>
    </row>
    <row r="183" spans="3:9" ht="15.75" customHeight="1">
      <c r="C183" s="18"/>
      <c r="I183" s="1"/>
    </row>
    <row r="184" spans="3:9" ht="15.75" customHeight="1">
      <c r="C184" s="18"/>
      <c r="I184" s="1"/>
    </row>
    <row r="185" spans="3:9" ht="15.75" customHeight="1">
      <c r="C185" s="18"/>
      <c r="I185" s="1"/>
    </row>
    <row r="186" spans="3:9" ht="15.75" customHeight="1">
      <c r="C186" s="18"/>
      <c r="I186" s="1"/>
    </row>
    <row r="187" spans="3:9" ht="15.75" customHeight="1">
      <c r="C187" s="18"/>
      <c r="I187" s="1"/>
    </row>
    <row r="188" spans="3:9" ht="15.75" customHeight="1">
      <c r="C188" s="18"/>
      <c r="I188" s="1"/>
    </row>
    <row r="189" spans="3:9" ht="15.75" customHeight="1">
      <c r="C189" s="18"/>
      <c r="I189" s="1"/>
    </row>
    <row r="190" spans="3:9" ht="15.75" customHeight="1">
      <c r="C190" s="18"/>
      <c r="I190" s="1"/>
    </row>
    <row r="191" spans="3:9" ht="15.75" customHeight="1">
      <c r="C191" s="18"/>
      <c r="I191" s="1"/>
    </row>
    <row r="192" spans="3:9" ht="15.75" customHeight="1">
      <c r="C192" s="18"/>
      <c r="I192" s="1"/>
    </row>
    <row r="193" spans="3:9" ht="15.75" customHeight="1">
      <c r="C193" s="18"/>
      <c r="I193" s="1"/>
    </row>
    <row r="194" spans="3:9" ht="15.75" customHeight="1">
      <c r="C194" s="18"/>
      <c r="I194" s="1"/>
    </row>
    <row r="195" spans="3:9" ht="15.75" customHeight="1">
      <c r="C195" s="18"/>
      <c r="I195" s="1"/>
    </row>
    <row r="196" spans="3:9" ht="15.75" customHeight="1">
      <c r="C196" s="18"/>
      <c r="I196" s="1"/>
    </row>
    <row r="197" spans="3:9" ht="15.75" customHeight="1">
      <c r="C197" s="18"/>
      <c r="I197" s="1"/>
    </row>
    <row r="198" spans="3:9" ht="15.75" customHeight="1">
      <c r="C198" s="18"/>
      <c r="I198" s="1"/>
    </row>
    <row r="199" spans="3:9" ht="15.75" customHeight="1">
      <c r="C199" s="18"/>
      <c r="I199" s="1"/>
    </row>
    <row r="200" spans="3:9" ht="15.75" customHeight="1">
      <c r="C200" s="18"/>
      <c r="I200" s="1"/>
    </row>
    <row r="201" spans="3:9" ht="15.75" customHeight="1">
      <c r="C201" s="18"/>
      <c r="I201" s="1"/>
    </row>
    <row r="202" spans="3:9" ht="15.75" customHeight="1">
      <c r="C202" s="18"/>
      <c r="I202" s="1"/>
    </row>
    <row r="203" spans="3:9" ht="15.75" customHeight="1">
      <c r="C203" s="18"/>
      <c r="I203" s="1"/>
    </row>
    <row r="204" spans="3:9" ht="15.75" customHeight="1">
      <c r="C204" s="18"/>
      <c r="I204" s="1"/>
    </row>
    <row r="205" spans="3:9" ht="15.75" customHeight="1">
      <c r="C205" s="18"/>
      <c r="I205" s="1"/>
    </row>
    <row r="206" spans="3:9" ht="15.75" customHeight="1">
      <c r="C206" s="18"/>
      <c r="I206" s="1"/>
    </row>
    <row r="207" spans="3:9" ht="15.75" customHeight="1">
      <c r="C207" s="18"/>
      <c r="I207" s="1"/>
    </row>
    <row r="208" spans="3:9" ht="15.75" customHeight="1">
      <c r="C208" s="18"/>
      <c r="I208" s="1"/>
    </row>
    <row r="209" spans="3:9" ht="15.75" customHeight="1">
      <c r="C209" s="18"/>
      <c r="I209" s="1"/>
    </row>
    <row r="210" spans="3:9" ht="15.75" customHeight="1">
      <c r="C210" s="18"/>
      <c r="I210" s="1"/>
    </row>
    <row r="211" spans="3:9" ht="15.75" customHeight="1">
      <c r="C211" s="18"/>
      <c r="I211" s="1"/>
    </row>
    <row r="212" spans="3:9" ht="15.75" customHeight="1">
      <c r="C212" s="18"/>
      <c r="I212" s="1"/>
    </row>
    <row r="213" spans="3:9" ht="15.75" customHeight="1">
      <c r="C213" s="18"/>
      <c r="I213" s="1"/>
    </row>
    <row r="214" spans="3:9" ht="15.75" customHeight="1">
      <c r="C214" s="18"/>
      <c r="I214" s="1"/>
    </row>
    <row r="215" spans="3:9" ht="15.75" customHeight="1">
      <c r="C215" s="18"/>
      <c r="I215" s="1"/>
    </row>
    <row r="216" spans="3:9" ht="15.75" customHeight="1">
      <c r="C216" s="18"/>
      <c r="I216" s="1"/>
    </row>
    <row r="217" spans="3:9" ht="15.75" customHeight="1">
      <c r="C217" s="18"/>
      <c r="I217" s="1"/>
    </row>
    <row r="218" spans="3:9" ht="15.75" customHeight="1">
      <c r="C218" s="18"/>
      <c r="I218" s="1"/>
    </row>
    <row r="219" spans="3:9" ht="15.75" customHeight="1">
      <c r="C219" s="18"/>
      <c r="I219" s="1"/>
    </row>
    <row r="220" spans="3:9" ht="15.75" customHeight="1">
      <c r="C220" s="18"/>
      <c r="I220" s="1"/>
    </row>
    <row r="221" spans="3:9" ht="15.75" customHeight="1">
      <c r="C221" s="18"/>
      <c r="I221" s="1"/>
    </row>
    <row r="222" spans="3:9" ht="15.75" customHeight="1"/>
    <row r="223" spans="3:9" ht="15.75" customHeight="1"/>
    <row r="224" spans="3:9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5">
    <mergeCell ref="A1:H1"/>
    <mergeCell ref="A2:H2"/>
    <mergeCell ref="A3:H3"/>
    <mergeCell ref="B7:G7"/>
    <mergeCell ref="B8:G8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9"/>
  <sheetViews>
    <sheetView topLeftCell="A127" workbookViewId="0">
      <selection sqref="A1:I1"/>
    </sheetView>
  </sheetViews>
  <sheetFormatPr defaultColWidth="14.42578125" defaultRowHeight="15" customHeight="1"/>
  <cols>
    <col min="1" max="1" width="15.28515625" customWidth="1"/>
    <col min="2" max="2" width="51.42578125" customWidth="1"/>
    <col min="3" max="3" width="13.85546875" customWidth="1"/>
    <col min="4" max="4" width="9.140625" customWidth="1"/>
    <col min="5" max="5" width="10.85546875" customWidth="1"/>
    <col min="6" max="6" width="9.140625" customWidth="1"/>
    <col min="7" max="7" width="15.85546875" customWidth="1"/>
    <col min="8" max="8" width="8.7109375" customWidth="1"/>
    <col min="9" max="9" width="11.28515625" customWidth="1"/>
    <col min="10" max="10" width="14.140625" customWidth="1"/>
  </cols>
  <sheetData>
    <row r="1" spans="1:10">
      <c r="A1" s="226"/>
      <c r="B1" s="216"/>
      <c r="C1" s="216"/>
      <c r="D1" s="216"/>
      <c r="E1" s="216"/>
      <c r="F1" s="216"/>
      <c r="G1" s="216"/>
      <c r="H1" s="216"/>
      <c r="I1" s="216"/>
    </row>
    <row r="2" spans="1:10">
      <c r="A2" s="227" t="s">
        <v>13</v>
      </c>
      <c r="B2" s="216"/>
      <c r="C2" s="216"/>
      <c r="D2" s="216"/>
      <c r="E2" s="216"/>
      <c r="F2" s="216"/>
      <c r="G2" s="216"/>
      <c r="H2" s="216"/>
      <c r="I2" s="216"/>
    </row>
    <row r="3" spans="1:10">
      <c r="A3" s="25"/>
      <c r="B3" s="25"/>
      <c r="C3" s="25"/>
      <c r="D3" s="25"/>
      <c r="E3" s="25"/>
      <c r="F3" s="25"/>
      <c r="G3" s="25"/>
      <c r="H3" s="25"/>
      <c r="I3" s="26"/>
    </row>
    <row r="4" spans="1:10">
      <c r="A4" s="224" t="s">
        <v>14</v>
      </c>
      <c r="B4" s="220"/>
      <c r="C4" s="220"/>
      <c r="D4" s="220"/>
      <c r="E4" s="220"/>
      <c r="F4" s="220"/>
      <c r="G4" s="220"/>
      <c r="H4" s="220"/>
      <c r="I4" s="221"/>
    </row>
    <row r="5" spans="1:10">
      <c r="A5" s="27" t="s">
        <v>15</v>
      </c>
      <c r="B5" s="223" t="s">
        <v>16</v>
      </c>
      <c r="C5" s="220"/>
      <c r="D5" s="220"/>
      <c r="E5" s="220"/>
      <c r="F5" s="220"/>
      <c r="G5" s="221"/>
      <c r="H5" s="228"/>
      <c r="I5" s="221"/>
      <c r="J5" s="23"/>
    </row>
    <row r="6" spans="1:10">
      <c r="A6" s="27" t="s">
        <v>17</v>
      </c>
      <c r="B6" s="223" t="s">
        <v>18</v>
      </c>
      <c r="C6" s="220"/>
      <c r="D6" s="220"/>
      <c r="E6" s="220"/>
      <c r="F6" s="220"/>
      <c r="G6" s="221"/>
      <c r="H6" s="229"/>
      <c r="I6" s="221"/>
      <c r="J6" s="23"/>
    </row>
    <row r="7" spans="1:10">
      <c r="A7" s="27" t="s">
        <v>19</v>
      </c>
      <c r="B7" s="223" t="s">
        <v>20</v>
      </c>
      <c r="C7" s="220"/>
      <c r="D7" s="220"/>
      <c r="E7" s="220"/>
      <c r="F7" s="220"/>
      <c r="G7" s="221"/>
      <c r="H7" s="229"/>
      <c r="I7" s="221"/>
      <c r="J7" s="23"/>
    </row>
    <row r="8" spans="1:10">
      <c r="A8" s="27" t="s">
        <v>21</v>
      </c>
      <c r="B8" s="223" t="s">
        <v>22</v>
      </c>
      <c r="C8" s="220"/>
      <c r="D8" s="220"/>
      <c r="E8" s="220"/>
      <c r="F8" s="220"/>
      <c r="G8" s="221"/>
      <c r="H8" s="230">
        <v>60</v>
      </c>
      <c r="I8" s="221"/>
    </row>
    <row r="9" spans="1:10">
      <c r="A9" s="24"/>
      <c r="B9" s="25"/>
      <c r="C9" s="25"/>
      <c r="D9" s="25"/>
      <c r="E9" s="25"/>
      <c r="F9" s="25"/>
      <c r="G9" s="25"/>
      <c r="H9" s="24"/>
      <c r="I9" s="28"/>
    </row>
    <row r="10" spans="1:10">
      <c r="A10" s="224" t="s">
        <v>23</v>
      </c>
      <c r="B10" s="220"/>
      <c r="C10" s="220"/>
      <c r="D10" s="220"/>
      <c r="E10" s="220"/>
      <c r="F10" s="220"/>
      <c r="G10" s="220"/>
      <c r="H10" s="220"/>
      <c r="I10" s="221"/>
    </row>
    <row r="11" spans="1:10">
      <c r="A11" s="230" t="s">
        <v>24</v>
      </c>
      <c r="B11" s="221"/>
      <c r="C11" s="230" t="s">
        <v>25</v>
      </c>
      <c r="D11" s="221"/>
      <c r="E11" s="230" t="s">
        <v>26</v>
      </c>
      <c r="F11" s="220"/>
      <c r="G11" s="220"/>
      <c r="H11" s="220"/>
      <c r="I11" s="221"/>
    </row>
    <row r="12" spans="1:10">
      <c r="A12" s="231" t="s">
        <v>27</v>
      </c>
      <c r="B12" s="221"/>
      <c r="C12" s="230"/>
      <c r="D12" s="221"/>
      <c r="E12" s="233">
        <v>1</v>
      </c>
      <c r="F12" s="220"/>
      <c r="G12" s="220"/>
      <c r="H12" s="220"/>
      <c r="I12" s="221"/>
    </row>
    <row r="13" spans="1:10">
      <c r="A13" s="232" t="s">
        <v>28</v>
      </c>
      <c r="B13" s="220"/>
      <c r="C13" s="220"/>
      <c r="D13" s="221"/>
      <c r="E13" s="233">
        <f>SUM(E12:I12)</f>
        <v>1</v>
      </c>
      <c r="F13" s="220"/>
      <c r="G13" s="220"/>
      <c r="H13" s="220"/>
      <c r="I13" s="221"/>
    </row>
    <row r="14" spans="1:10">
      <c r="A14" s="24"/>
      <c r="B14" s="25"/>
      <c r="C14" s="25"/>
      <c r="D14" s="25"/>
      <c r="E14" s="25"/>
      <c r="F14" s="25"/>
      <c r="G14" s="25"/>
      <c r="H14" s="24"/>
      <c r="I14" s="28"/>
    </row>
    <row r="15" spans="1:10">
      <c r="A15" s="224" t="s">
        <v>29</v>
      </c>
      <c r="B15" s="220"/>
      <c r="C15" s="220"/>
      <c r="D15" s="220"/>
      <c r="E15" s="220"/>
      <c r="F15" s="220"/>
      <c r="G15" s="220"/>
      <c r="H15" s="220"/>
      <c r="I15" s="221"/>
    </row>
    <row r="16" spans="1:10">
      <c r="A16" s="27">
        <v>1</v>
      </c>
      <c r="B16" s="223" t="s">
        <v>30</v>
      </c>
      <c r="C16" s="220"/>
      <c r="D16" s="220"/>
      <c r="E16" s="220"/>
      <c r="F16" s="220"/>
      <c r="G16" s="221"/>
      <c r="H16" s="230" t="s">
        <v>31</v>
      </c>
      <c r="I16" s="221"/>
    </row>
    <row r="17" spans="1:10">
      <c r="A17" s="27">
        <v>2</v>
      </c>
      <c r="B17" s="223" t="s">
        <v>32</v>
      </c>
      <c r="C17" s="220"/>
      <c r="D17" s="220"/>
      <c r="E17" s="220"/>
      <c r="F17" s="220"/>
      <c r="G17" s="221"/>
      <c r="H17" s="234" t="s">
        <v>33</v>
      </c>
      <c r="I17" s="221"/>
    </row>
    <row r="18" spans="1:10">
      <c r="A18" s="27">
        <v>3</v>
      </c>
      <c r="B18" s="223" t="s">
        <v>34</v>
      </c>
      <c r="C18" s="220"/>
      <c r="D18" s="220"/>
      <c r="E18" s="220"/>
      <c r="F18" s="220"/>
      <c r="G18" s="221"/>
      <c r="H18" s="235"/>
      <c r="I18" s="221"/>
      <c r="J18" s="23"/>
    </row>
    <row r="19" spans="1:10">
      <c r="A19" s="27">
        <v>4</v>
      </c>
      <c r="B19" s="223" t="s">
        <v>35</v>
      </c>
      <c r="C19" s="220"/>
      <c r="D19" s="220"/>
      <c r="E19" s="220"/>
      <c r="F19" s="220"/>
      <c r="G19" s="221"/>
      <c r="H19" s="234" t="s">
        <v>36</v>
      </c>
      <c r="I19" s="221"/>
    </row>
    <row r="20" spans="1:10" ht="15.75" customHeight="1">
      <c r="A20" s="27">
        <v>5</v>
      </c>
      <c r="B20" s="223" t="s">
        <v>37</v>
      </c>
      <c r="C20" s="220"/>
      <c r="D20" s="220"/>
      <c r="E20" s="220"/>
      <c r="F20" s="220"/>
      <c r="G20" s="221"/>
      <c r="H20" s="228"/>
      <c r="I20" s="221"/>
      <c r="J20" s="23"/>
    </row>
    <row r="21" spans="1:10" ht="15.75" customHeight="1">
      <c r="A21" s="27">
        <v>6</v>
      </c>
      <c r="B21" s="223" t="s">
        <v>38</v>
      </c>
      <c r="C21" s="220"/>
      <c r="D21" s="220"/>
      <c r="E21" s="220"/>
      <c r="F21" s="220"/>
      <c r="G21" s="221"/>
      <c r="H21" s="236"/>
      <c r="I21" s="221"/>
      <c r="J21" s="23"/>
    </row>
    <row r="22" spans="1:10" ht="15.75" customHeight="1">
      <c r="A22" s="27">
        <v>7</v>
      </c>
      <c r="B22" s="237" t="s">
        <v>39</v>
      </c>
      <c r="C22" s="220"/>
      <c r="D22" s="220"/>
      <c r="E22" s="220"/>
      <c r="F22" s="220"/>
      <c r="G22" s="221"/>
      <c r="H22" s="236"/>
      <c r="I22" s="221"/>
      <c r="J22" s="23"/>
    </row>
    <row r="23" spans="1:10" ht="15.75" customHeight="1">
      <c r="A23" s="226"/>
      <c r="B23" s="216"/>
      <c r="C23" s="216"/>
      <c r="D23" s="216"/>
      <c r="E23" s="216"/>
      <c r="F23" s="216"/>
      <c r="G23" s="216"/>
      <c r="H23" s="216"/>
      <c r="I23" s="216"/>
    </row>
    <row r="24" spans="1:10" ht="15.75" customHeight="1">
      <c r="A24" s="224" t="s">
        <v>40</v>
      </c>
      <c r="B24" s="220"/>
      <c r="C24" s="220"/>
      <c r="D24" s="220"/>
      <c r="E24" s="220"/>
      <c r="F24" s="220"/>
      <c r="G24" s="220"/>
      <c r="H24" s="220"/>
      <c r="I24" s="221"/>
    </row>
    <row r="25" spans="1:10" ht="15.75" customHeight="1">
      <c r="A25" s="29">
        <v>1</v>
      </c>
      <c r="B25" s="224" t="s">
        <v>41</v>
      </c>
      <c r="C25" s="220"/>
      <c r="D25" s="220"/>
      <c r="E25" s="220"/>
      <c r="F25" s="220"/>
      <c r="G25" s="221"/>
      <c r="H25" s="29" t="s">
        <v>42</v>
      </c>
      <c r="I25" s="30" t="s">
        <v>43</v>
      </c>
    </row>
    <row r="26" spans="1:10" ht="15.75" customHeight="1">
      <c r="A26" s="29" t="s">
        <v>15</v>
      </c>
      <c r="B26" s="223" t="s">
        <v>44</v>
      </c>
      <c r="C26" s="220"/>
      <c r="D26" s="220"/>
      <c r="E26" s="220"/>
      <c r="F26" s="220"/>
      <c r="G26" s="221"/>
      <c r="H26" s="31"/>
      <c r="I26" s="32">
        <f>H18</f>
        <v>0</v>
      </c>
      <c r="J26" s="23"/>
    </row>
    <row r="27" spans="1:10" ht="15.75" customHeight="1">
      <c r="A27" s="29" t="s">
        <v>17</v>
      </c>
      <c r="B27" s="223" t="s">
        <v>45</v>
      </c>
      <c r="C27" s="220"/>
      <c r="D27" s="220"/>
      <c r="E27" s="220"/>
      <c r="F27" s="220"/>
      <c r="G27" s="221"/>
      <c r="H27" s="33"/>
      <c r="I27" s="32">
        <v>0</v>
      </c>
    </row>
    <row r="28" spans="1:10" ht="15.75" customHeight="1">
      <c r="A28" s="29" t="s">
        <v>19</v>
      </c>
      <c r="B28" s="223" t="s">
        <v>46</v>
      </c>
      <c r="C28" s="220"/>
      <c r="D28" s="220"/>
      <c r="E28" s="220"/>
      <c r="F28" s="220"/>
      <c r="G28" s="221"/>
      <c r="H28" s="33"/>
      <c r="I28" s="32">
        <f>H28*I26</f>
        <v>0</v>
      </c>
    </row>
    <row r="29" spans="1:10" ht="15.75" customHeight="1">
      <c r="A29" s="29" t="s">
        <v>21</v>
      </c>
      <c r="B29" s="223" t="s">
        <v>47</v>
      </c>
      <c r="C29" s="220"/>
      <c r="D29" s="220"/>
      <c r="E29" s="220"/>
      <c r="F29" s="220"/>
      <c r="G29" s="221"/>
      <c r="H29" s="33"/>
      <c r="I29" s="32">
        <v>0</v>
      </c>
    </row>
    <row r="30" spans="1:10" ht="15.75" customHeight="1">
      <c r="A30" s="29" t="s">
        <v>48</v>
      </c>
      <c r="B30" s="223" t="s">
        <v>49</v>
      </c>
      <c r="C30" s="220"/>
      <c r="D30" s="220"/>
      <c r="E30" s="220"/>
      <c r="F30" s="220"/>
      <c r="G30" s="221"/>
      <c r="H30" s="33"/>
      <c r="I30" s="32">
        <v>0</v>
      </c>
    </row>
    <row r="31" spans="1:10" ht="15.75" customHeight="1">
      <c r="A31" s="29" t="s">
        <v>50</v>
      </c>
      <c r="B31" s="223" t="s">
        <v>51</v>
      </c>
      <c r="C31" s="220"/>
      <c r="D31" s="220"/>
      <c r="E31" s="220"/>
      <c r="F31" s="220"/>
      <c r="G31" s="221"/>
      <c r="H31" s="33"/>
      <c r="I31" s="32">
        <v>0</v>
      </c>
    </row>
    <row r="32" spans="1:10" ht="15.75" customHeight="1">
      <c r="A32" s="224" t="s">
        <v>52</v>
      </c>
      <c r="B32" s="220"/>
      <c r="C32" s="220"/>
      <c r="D32" s="220"/>
      <c r="E32" s="220"/>
      <c r="F32" s="220"/>
      <c r="G32" s="220"/>
      <c r="H32" s="221"/>
      <c r="I32" s="34">
        <f>TRUNC(SUM(I26:I31),2)</f>
        <v>0</v>
      </c>
    </row>
    <row r="33" spans="1:10" ht="15.75" customHeight="1">
      <c r="A33" s="35"/>
      <c r="B33" s="35"/>
      <c r="C33" s="35"/>
      <c r="D33" s="35"/>
      <c r="E33" s="35"/>
      <c r="F33" s="35"/>
      <c r="G33" s="35"/>
      <c r="H33" s="35"/>
      <c r="I33" s="36"/>
    </row>
    <row r="34" spans="1:10" ht="15.75" customHeight="1">
      <c r="A34" s="224" t="s">
        <v>53</v>
      </c>
      <c r="B34" s="220"/>
      <c r="C34" s="220"/>
      <c r="D34" s="220"/>
      <c r="E34" s="220"/>
      <c r="F34" s="220"/>
      <c r="G34" s="220"/>
      <c r="H34" s="220"/>
      <c r="I34" s="221"/>
    </row>
    <row r="35" spans="1:10" ht="15.75" customHeight="1">
      <c r="A35" s="224" t="s">
        <v>54</v>
      </c>
      <c r="B35" s="220"/>
      <c r="C35" s="220"/>
      <c r="D35" s="220"/>
      <c r="E35" s="220"/>
      <c r="F35" s="220"/>
      <c r="G35" s="221"/>
      <c r="H35" s="29" t="s">
        <v>42</v>
      </c>
      <c r="I35" s="30" t="s">
        <v>43</v>
      </c>
      <c r="J35" s="23"/>
    </row>
    <row r="36" spans="1:10" ht="15.75" customHeight="1">
      <c r="A36" s="29" t="s">
        <v>15</v>
      </c>
      <c r="B36" s="223" t="s">
        <v>55</v>
      </c>
      <c r="C36" s="220"/>
      <c r="D36" s="220"/>
      <c r="E36" s="220"/>
      <c r="F36" s="220"/>
      <c r="G36" s="221"/>
      <c r="H36" s="37"/>
      <c r="I36" s="32"/>
    </row>
    <row r="37" spans="1:10" ht="15.75" customHeight="1">
      <c r="A37" s="29" t="s">
        <v>17</v>
      </c>
      <c r="B37" s="223" t="s">
        <v>56</v>
      </c>
      <c r="C37" s="220"/>
      <c r="D37" s="220"/>
      <c r="E37" s="220"/>
      <c r="F37" s="220"/>
      <c r="G37" s="221"/>
      <c r="H37" s="37"/>
      <c r="I37" s="32"/>
    </row>
    <row r="38" spans="1:10" ht="15.75" customHeight="1">
      <c r="A38" s="224" t="s">
        <v>57</v>
      </c>
      <c r="B38" s="220"/>
      <c r="C38" s="220"/>
      <c r="D38" s="220"/>
      <c r="E38" s="220"/>
      <c r="F38" s="220"/>
      <c r="G38" s="221"/>
      <c r="H38" s="38"/>
      <c r="I38" s="34">
        <f>TRUNC(SUM(I36:I37),2)</f>
        <v>0</v>
      </c>
    </row>
    <row r="39" spans="1:10" ht="15.75" customHeight="1">
      <c r="A39" s="225"/>
      <c r="B39" s="216"/>
      <c r="C39" s="216"/>
      <c r="D39" s="216"/>
      <c r="E39" s="216"/>
      <c r="F39" s="216"/>
      <c r="G39" s="216"/>
      <c r="H39" s="216"/>
      <c r="I39" s="216"/>
      <c r="J39" s="39" t="s">
        <v>58</v>
      </c>
    </row>
    <row r="40" spans="1:10" ht="15.75" customHeight="1">
      <c r="A40" s="224" t="s">
        <v>59</v>
      </c>
      <c r="B40" s="220"/>
      <c r="C40" s="220"/>
      <c r="D40" s="220"/>
      <c r="E40" s="220"/>
      <c r="F40" s="220"/>
      <c r="G40" s="221"/>
      <c r="H40" s="29" t="s">
        <v>42</v>
      </c>
      <c r="I40" s="30" t="s">
        <v>43</v>
      </c>
      <c r="J40" s="23"/>
    </row>
    <row r="41" spans="1:10" ht="15.75" customHeight="1">
      <c r="A41" s="29" t="s">
        <v>15</v>
      </c>
      <c r="B41" s="223" t="s">
        <v>60</v>
      </c>
      <c r="C41" s="220"/>
      <c r="D41" s="220"/>
      <c r="E41" s="220"/>
      <c r="F41" s="220"/>
      <c r="G41" s="221"/>
      <c r="H41" s="37"/>
      <c r="I41" s="32"/>
    </row>
    <row r="42" spans="1:10" ht="15.75" customHeight="1">
      <c r="A42" s="29" t="s">
        <v>17</v>
      </c>
      <c r="B42" s="223" t="s">
        <v>61</v>
      </c>
      <c r="C42" s="220"/>
      <c r="D42" s="220"/>
      <c r="E42" s="220"/>
      <c r="F42" s="220"/>
      <c r="G42" s="221"/>
      <c r="H42" s="37"/>
      <c r="I42" s="32"/>
    </row>
    <row r="43" spans="1:10" ht="15.75" customHeight="1">
      <c r="A43" s="29" t="s">
        <v>19</v>
      </c>
      <c r="B43" s="223" t="s">
        <v>62</v>
      </c>
      <c r="C43" s="220"/>
      <c r="D43" s="220"/>
      <c r="E43" s="220"/>
      <c r="F43" s="220"/>
      <c r="G43" s="221"/>
      <c r="H43" s="33"/>
      <c r="I43" s="32"/>
    </row>
    <row r="44" spans="1:10" ht="15.75" customHeight="1">
      <c r="A44" s="29" t="s">
        <v>21</v>
      </c>
      <c r="B44" s="223" t="s">
        <v>63</v>
      </c>
      <c r="C44" s="220"/>
      <c r="D44" s="220"/>
      <c r="E44" s="220"/>
      <c r="F44" s="220"/>
      <c r="G44" s="221"/>
      <c r="H44" s="37"/>
      <c r="I44" s="32"/>
    </row>
    <row r="45" spans="1:10" ht="15.75" customHeight="1">
      <c r="A45" s="29" t="s">
        <v>48</v>
      </c>
      <c r="B45" s="223" t="s">
        <v>64</v>
      </c>
      <c r="C45" s="220"/>
      <c r="D45" s="220"/>
      <c r="E45" s="220"/>
      <c r="F45" s="220"/>
      <c r="G45" s="221"/>
      <c r="H45" s="37"/>
      <c r="I45" s="32"/>
    </row>
    <row r="46" spans="1:10" ht="15.75" customHeight="1">
      <c r="A46" s="29" t="s">
        <v>50</v>
      </c>
      <c r="B46" s="223" t="s">
        <v>65</v>
      </c>
      <c r="C46" s="220"/>
      <c r="D46" s="220"/>
      <c r="E46" s="220"/>
      <c r="F46" s="220"/>
      <c r="G46" s="221"/>
      <c r="H46" s="37"/>
      <c r="I46" s="32"/>
    </row>
    <row r="47" spans="1:10" ht="15.75" customHeight="1">
      <c r="A47" s="29" t="s">
        <v>66</v>
      </c>
      <c r="B47" s="223" t="s">
        <v>67</v>
      </c>
      <c r="C47" s="220"/>
      <c r="D47" s="220"/>
      <c r="E47" s="220"/>
      <c r="F47" s="220"/>
      <c r="G47" s="221"/>
      <c r="H47" s="37"/>
      <c r="I47" s="32"/>
    </row>
    <row r="48" spans="1:10" ht="15.75" customHeight="1">
      <c r="A48" s="29" t="s">
        <v>68</v>
      </c>
      <c r="B48" s="223" t="s">
        <v>69</v>
      </c>
      <c r="C48" s="220"/>
      <c r="D48" s="220"/>
      <c r="E48" s="220"/>
      <c r="F48" s="220"/>
      <c r="G48" s="221"/>
      <c r="H48" s="37"/>
      <c r="I48" s="32"/>
    </row>
    <row r="49" spans="1:10" ht="15.75" customHeight="1">
      <c r="A49" s="224" t="s">
        <v>70</v>
      </c>
      <c r="B49" s="220"/>
      <c r="C49" s="220"/>
      <c r="D49" s="220"/>
      <c r="E49" s="220"/>
      <c r="F49" s="220"/>
      <c r="G49" s="221"/>
      <c r="H49" s="38"/>
      <c r="I49" s="34">
        <f>TRUNC(SUM(I41:I48),2)</f>
        <v>0</v>
      </c>
    </row>
    <row r="50" spans="1:10" ht="15.75" customHeight="1">
      <c r="A50" s="224"/>
      <c r="B50" s="220"/>
      <c r="C50" s="220"/>
      <c r="D50" s="220"/>
      <c r="E50" s="220"/>
      <c r="F50" s="220"/>
      <c r="G50" s="220"/>
      <c r="H50" s="220"/>
      <c r="I50" s="220"/>
    </row>
    <row r="51" spans="1:10" ht="15.75" customHeight="1">
      <c r="A51" s="224" t="s">
        <v>71</v>
      </c>
      <c r="B51" s="220"/>
      <c r="C51" s="220"/>
      <c r="D51" s="220"/>
      <c r="E51" s="220"/>
      <c r="F51" s="220"/>
      <c r="G51" s="221"/>
      <c r="H51" s="38"/>
      <c r="I51" s="30" t="s">
        <v>43</v>
      </c>
    </row>
    <row r="52" spans="1:10" ht="15.75" customHeight="1">
      <c r="A52" s="29" t="s">
        <v>15</v>
      </c>
      <c r="B52" s="238" t="s">
        <v>72</v>
      </c>
      <c r="C52" s="220"/>
      <c r="D52" s="220"/>
      <c r="E52" s="220"/>
      <c r="F52" s="220"/>
      <c r="G52" s="221"/>
      <c r="H52" s="27"/>
      <c r="I52" s="40"/>
      <c r="J52" s="23"/>
    </row>
    <row r="53" spans="1:10" ht="15.75" customHeight="1">
      <c r="A53" s="29" t="s">
        <v>17</v>
      </c>
      <c r="B53" s="238" t="s">
        <v>73</v>
      </c>
      <c r="C53" s="220"/>
      <c r="D53" s="220"/>
      <c r="E53" s="220"/>
      <c r="F53" s="220"/>
      <c r="G53" s="221"/>
      <c r="H53" s="27"/>
      <c r="I53" s="40"/>
    </row>
    <row r="54" spans="1:10" ht="15.75" customHeight="1">
      <c r="A54" s="29" t="s">
        <v>19</v>
      </c>
      <c r="B54" s="238" t="s">
        <v>74</v>
      </c>
      <c r="C54" s="220"/>
      <c r="D54" s="220"/>
      <c r="E54" s="220"/>
      <c r="F54" s="220"/>
      <c r="G54" s="221"/>
      <c r="H54" s="27"/>
      <c r="I54" s="40"/>
    </row>
    <row r="55" spans="1:10" ht="15.75" customHeight="1">
      <c r="A55" s="29" t="s">
        <v>21</v>
      </c>
      <c r="B55" s="223" t="s">
        <v>75</v>
      </c>
      <c r="C55" s="220"/>
      <c r="D55" s="220"/>
      <c r="E55" s="220"/>
      <c r="F55" s="220"/>
      <c r="G55" s="221"/>
      <c r="H55" s="27"/>
      <c r="I55" s="40"/>
    </row>
    <row r="56" spans="1:10" ht="15.75" customHeight="1">
      <c r="A56" s="29" t="s">
        <v>48</v>
      </c>
      <c r="B56" s="223" t="s">
        <v>76</v>
      </c>
      <c r="C56" s="220"/>
      <c r="D56" s="220"/>
      <c r="E56" s="220"/>
      <c r="F56" s="220"/>
      <c r="G56" s="221"/>
      <c r="H56" s="27"/>
      <c r="I56" s="40"/>
    </row>
    <row r="57" spans="1:10" ht="15.75" customHeight="1">
      <c r="A57" s="29" t="s">
        <v>50</v>
      </c>
      <c r="B57" s="238" t="s">
        <v>77</v>
      </c>
      <c r="C57" s="220"/>
      <c r="D57" s="220"/>
      <c r="E57" s="220"/>
      <c r="F57" s="220"/>
      <c r="G57" s="221"/>
      <c r="H57" s="27"/>
      <c r="I57" s="40"/>
    </row>
    <row r="58" spans="1:10" ht="15.75" customHeight="1">
      <c r="A58" s="224" t="s">
        <v>78</v>
      </c>
      <c r="B58" s="220"/>
      <c r="C58" s="220"/>
      <c r="D58" s="220"/>
      <c r="E58" s="220"/>
      <c r="F58" s="220"/>
      <c r="G58" s="220"/>
      <c r="H58" s="221"/>
      <c r="I58" s="34">
        <f>SUM(I52:I57)</f>
        <v>0</v>
      </c>
    </row>
    <row r="59" spans="1:10" ht="15.75" customHeight="1">
      <c r="A59" s="224"/>
      <c r="B59" s="220"/>
      <c r="C59" s="220"/>
      <c r="D59" s="220"/>
      <c r="E59" s="220"/>
      <c r="F59" s="220"/>
      <c r="G59" s="220"/>
      <c r="H59" s="220"/>
      <c r="I59" s="220"/>
    </row>
    <row r="60" spans="1:10" ht="15.75" customHeight="1">
      <c r="A60" s="224" t="s">
        <v>79</v>
      </c>
      <c r="B60" s="220"/>
      <c r="C60" s="220"/>
      <c r="D60" s="220"/>
      <c r="E60" s="220"/>
      <c r="F60" s="220"/>
      <c r="G60" s="220"/>
      <c r="H60" s="220"/>
      <c r="I60" s="221"/>
    </row>
    <row r="61" spans="1:10" ht="15.75" customHeight="1">
      <c r="A61" s="224" t="s">
        <v>80</v>
      </c>
      <c r="B61" s="220"/>
      <c r="C61" s="220"/>
      <c r="D61" s="220"/>
      <c r="E61" s="220"/>
      <c r="F61" s="220"/>
      <c r="G61" s="220"/>
      <c r="H61" s="221"/>
      <c r="I61" s="30" t="s">
        <v>43</v>
      </c>
    </row>
    <row r="62" spans="1:10" ht="15.75" customHeight="1">
      <c r="A62" s="29" t="s">
        <v>81</v>
      </c>
      <c r="B62" s="230" t="s">
        <v>82</v>
      </c>
      <c r="C62" s="220"/>
      <c r="D62" s="220"/>
      <c r="E62" s="220"/>
      <c r="F62" s="220"/>
      <c r="G62" s="220"/>
      <c r="H62" s="221"/>
      <c r="I62" s="32"/>
    </row>
    <row r="63" spans="1:10" ht="15.75" customHeight="1">
      <c r="A63" s="29" t="s">
        <v>83</v>
      </c>
      <c r="B63" s="230" t="s">
        <v>84</v>
      </c>
      <c r="C63" s="220"/>
      <c r="D63" s="220"/>
      <c r="E63" s="220"/>
      <c r="F63" s="220"/>
      <c r="G63" s="220"/>
      <c r="H63" s="221"/>
      <c r="I63" s="32"/>
    </row>
    <row r="64" spans="1:10" ht="15.75" customHeight="1">
      <c r="A64" s="29" t="s">
        <v>85</v>
      </c>
      <c r="B64" s="230" t="s">
        <v>86</v>
      </c>
      <c r="C64" s="220"/>
      <c r="D64" s="220"/>
      <c r="E64" s="220"/>
      <c r="F64" s="220"/>
      <c r="G64" s="220"/>
      <c r="H64" s="221"/>
      <c r="I64" s="32"/>
    </row>
    <row r="65" spans="1:9" ht="15.75" customHeight="1">
      <c r="A65" s="224" t="s">
        <v>87</v>
      </c>
      <c r="B65" s="220"/>
      <c r="C65" s="220"/>
      <c r="D65" s="220"/>
      <c r="E65" s="220"/>
      <c r="F65" s="220"/>
      <c r="G65" s="220"/>
      <c r="H65" s="221"/>
      <c r="I65" s="34">
        <f>TRUNC(SUM(I62:I64),2)</f>
        <v>0</v>
      </c>
    </row>
    <row r="66" spans="1:9" ht="15.75" customHeight="1">
      <c r="A66" s="239"/>
      <c r="B66" s="240"/>
      <c r="C66" s="240"/>
      <c r="D66" s="240"/>
      <c r="E66" s="240"/>
      <c r="F66" s="240"/>
      <c r="G66" s="240"/>
      <c r="H66" s="240"/>
      <c r="I66" s="240"/>
    </row>
    <row r="67" spans="1:9" ht="15.75" customHeight="1">
      <c r="A67" s="224" t="s">
        <v>88</v>
      </c>
      <c r="B67" s="220"/>
      <c r="C67" s="220"/>
      <c r="D67" s="220"/>
      <c r="E67" s="220"/>
      <c r="F67" s="220"/>
      <c r="G67" s="220"/>
      <c r="H67" s="220"/>
      <c r="I67" s="221"/>
    </row>
    <row r="68" spans="1:9" ht="15.75" customHeight="1">
      <c r="A68" s="29">
        <v>3</v>
      </c>
      <c r="B68" s="224" t="s">
        <v>89</v>
      </c>
      <c r="C68" s="220"/>
      <c r="D68" s="220"/>
      <c r="E68" s="220"/>
      <c r="F68" s="220"/>
      <c r="G68" s="221"/>
      <c r="H68" s="29" t="s">
        <v>42</v>
      </c>
      <c r="I68" s="30" t="s">
        <v>43</v>
      </c>
    </row>
    <row r="69" spans="1:9" ht="15.75" customHeight="1">
      <c r="A69" s="29" t="s">
        <v>15</v>
      </c>
      <c r="B69" s="223" t="s">
        <v>90</v>
      </c>
      <c r="C69" s="220"/>
      <c r="D69" s="220"/>
      <c r="E69" s="220"/>
      <c r="F69" s="220"/>
      <c r="G69" s="221"/>
      <c r="H69" s="37"/>
      <c r="I69" s="32"/>
    </row>
    <row r="70" spans="1:9" ht="15.75" customHeight="1">
      <c r="A70" s="29" t="s">
        <v>17</v>
      </c>
      <c r="B70" s="223" t="s">
        <v>91</v>
      </c>
      <c r="C70" s="220"/>
      <c r="D70" s="220"/>
      <c r="E70" s="220"/>
      <c r="F70" s="220"/>
      <c r="G70" s="221"/>
      <c r="H70" s="37"/>
      <c r="I70" s="32"/>
    </row>
    <row r="71" spans="1:9" ht="15.75" customHeight="1">
      <c r="A71" s="29" t="s">
        <v>19</v>
      </c>
      <c r="B71" s="223" t="s">
        <v>92</v>
      </c>
      <c r="C71" s="220"/>
      <c r="D71" s="220"/>
      <c r="E71" s="220"/>
      <c r="F71" s="220"/>
      <c r="G71" s="221"/>
      <c r="H71" s="37"/>
      <c r="I71" s="32"/>
    </row>
    <row r="72" spans="1:9" ht="15.75" customHeight="1">
      <c r="A72" s="29" t="s">
        <v>21</v>
      </c>
      <c r="B72" s="223" t="s">
        <v>93</v>
      </c>
      <c r="C72" s="220"/>
      <c r="D72" s="220"/>
      <c r="E72" s="220"/>
      <c r="F72" s="220"/>
      <c r="G72" s="221"/>
      <c r="H72" s="37"/>
      <c r="I72" s="32"/>
    </row>
    <row r="73" spans="1:9" ht="15.75" customHeight="1">
      <c r="A73" s="29" t="s">
        <v>48</v>
      </c>
      <c r="B73" s="237" t="s">
        <v>94</v>
      </c>
      <c r="C73" s="220"/>
      <c r="D73" s="220"/>
      <c r="E73" s="220"/>
      <c r="F73" s="220"/>
      <c r="G73" s="221"/>
      <c r="H73" s="37"/>
      <c r="I73" s="41"/>
    </row>
    <row r="74" spans="1:9" ht="15.75" customHeight="1">
      <c r="A74" s="29" t="s">
        <v>50</v>
      </c>
      <c r="B74" s="223" t="s">
        <v>95</v>
      </c>
      <c r="C74" s="220"/>
      <c r="D74" s="220"/>
      <c r="E74" s="220"/>
      <c r="F74" s="220"/>
      <c r="G74" s="221"/>
      <c r="H74" s="37"/>
      <c r="I74" s="32"/>
    </row>
    <row r="75" spans="1:9" ht="15.75" customHeight="1">
      <c r="A75" s="224" t="s">
        <v>96</v>
      </c>
      <c r="B75" s="220"/>
      <c r="C75" s="220"/>
      <c r="D75" s="220"/>
      <c r="E75" s="220"/>
      <c r="F75" s="220"/>
      <c r="G75" s="221"/>
      <c r="H75" s="38"/>
      <c r="I75" s="34">
        <f>TRUNC(SUM(I69:I74),2)</f>
        <v>0</v>
      </c>
    </row>
    <row r="76" spans="1:9" ht="15.75" customHeight="1">
      <c r="A76" s="224"/>
      <c r="B76" s="220"/>
      <c r="C76" s="220"/>
      <c r="D76" s="220"/>
      <c r="E76" s="220"/>
      <c r="F76" s="220"/>
      <c r="G76" s="220"/>
      <c r="H76" s="220"/>
      <c r="I76" s="220"/>
    </row>
    <row r="77" spans="1:9" ht="15.75" customHeight="1">
      <c r="A77" s="224" t="s">
        <v>97</v>
      </c>
      <c r="B77" s="220"/>
      <c r="C77" s="220"/>
      <c r="D77" s="220"/>
      <c r="E77" s="220"/>
      <c r="F77" s="220"/>
      <c r="G77" s="220"/>
      <c r="H77" s="220"/>
      <c r="I77" s="221"/>
    </row>
    <row r="78" spans="1:9" ht="15.75" customHeight="1">
      <c r="A78" s="224" t="s">
        <v>98</v>
      </c>
      <c r="B78" s="220"/>
      <c r="C78" s="220"/>
      <c r="D78" s="220"/>
      <c r="E78" s="220"/>
      <c r="F78" s="220"/>
      <c r="G78" s="221"/>
      <c r="H78" s="29" t="s">
        <v>42</v>
      </c>
      <c r="I78" s="30" t="s">
        <v>43</v>
      </c>
    </row>
    <row r="79" spans="1:9" ht="15.75" customHeight="1">
      <c r="A79" s="29" t="s">
        <v>15</v>
      </c>
      <c r="B79" s="223" t="s">
        <v>99</v>
      </c>
      <c r="C79" s="220"/>
      <c r="D79" s="220"/>
      <c r="E79" s="220"/>
      <c r="F79" s="220"/>
      <c r="G79" s="221"/>
      <c r="H79" s="37"/>
      <c r="I79" s="32">
        <f t="shared" ref="I79:I84" si="0">$I$32*H79</f>
        <v>0</v>
      </c>
    </row>
    <row r="80" spans="1:9" ht="15.75" customHeight="1">
      <c r="A80" s="29" t="s">
        <v>17</v>
      </c>
      <c r="B80" s="223" t="s">
        <v>100</v>
      </c>
      <c r="C80" s="220"/>
      <c r="D80" s="220"/>
      <c r="E80" s="220"/>
      <c r="F80" s="220"/>
      <c r="G80" s="221"/>
      <c r="H80" s="37"/>
      <c r="I80" s="32">
        <f t="shared" si="0"/>
        <v>0</v>
      </c>
    </row>
    <row r="81" spans="1:9" ht="15.75" customHeight="1">
      <c r="A81" s="29" t="s">
        <v>19</v>
      </c>
      <c r="B81" s="223" t="s">
        <v>101</v>
      </c>
      <c r="C81" s="220"/>
      <c r="D81" s="220"/>
      <c r="E81" s="220"/>
      <c r="F81" s="220"/>
      <c r="G81" s="221"/>
      <c r="H81" s="37"/>
      <c r="I81" s="32">
        <f t="shared" si="0"/>
        <v>0</v>
      </c>
    </row>
    <row r="82" spans="1:9" ht="15.75" customHeight="1">
      <c r="A82" s="29" t="s">
        <v>21</v>
      </c>
      <c r="B82" s="223" t="s">
        <v>102</v>
      </c>
      <c r="C82" s="220"/>
      <c r="D82" s="220"/>
      <c r="E82" s="220"/>
      <c r="F82" s="220"/>
      <c r="G82" s="221"/>
      <c r="H82" s="37"/>
      <c r="I82" s="32">
        <f t="shared" si="0"/>
        <v>0</v>
      </c>
    </row>
    <row r="83" spans="1:9" ht="15.75" customHeight="1">
      <c r="A83" s="29" t="s">
        <v>48</v>
      </c>
      <c r="B83" s="223" t="s">
        <v>103</v>
      </c>
      <c r="C83" s="220"/>
      <c r="D83" s="220"/>
      <c r="E83" s="220"/>
      <c r="F83" s="220"/>
      <c r="G83" s="221"/>
      <c r="H83" s="37"/>
      <c r="I83" s="32">
        <f t="shared" si="0"/>
        <v>0</v>
      </c>
    </row>
    <row r="84" spans="1:9" ht="15.75" customHeight="1">
      <c r="A84" s="29" t="s">
        <v>50</v>
      </c>
      <c r="B84" s="223" t="s">
        <v>104</v>
      </c>
      <c r="C84" s="220"/>
      <c r="D84" s="220"/>
      <c r="E84" s="220"/>
      <c r="F84" s="220"/>
      <c r="G84" s="221"/>
      <c r="H84" s="37"/>
      <c r="I84" s="32">
        <f t="shared" si="0"/>
        <v>0</v>
      </c>
    </row>
    <row r="85" spans="1:9" ht="15.75" customHeight="1">
      <c r="A85" s="224" t="s">
        <v>105</v>
      </c>
      <c r="B85" s="220"/>
      <c r="C85" s="220"/>
      <c r="D85" s="220"/>
      <c r="E85" s="220"/>
      <c r="F85" s="220"/>
      <c r="G85" s="221"/>
      <c r="H85" s="38"/>
      <c r="I85" s="34">
        <f>TRUNC(SUM(I79:I84),2)</f>
        <v>0</v>
      </c>
    </row>
    <row r="86" spans="1:9" ht="15.75" customHeight="1">
      <c r="A86" s="241"/>
      <c r="B86" s="220"/>
      <c r="C86" s="220"/>
      <c r="D86" s="220"/>
      <c r="E86" s="220"/>
      <c r="F86" s="220"/>
      <c r="G86" s="220"/>
      <c r="H86" s="220"/>
      <c r="I86" s="220"/>
    </row>
    <row r="87" spans="1:9" ht="15.75" customHeight="1">
      <c r="A87" s="224" t="s">
        <v>106</v>
      </c>
      <c r="B87" s="220"/>
      <c r="C87" s="220"/>
      <c r="D87" s="220"/>
      <c r="E87" s="220"/>
      <c r="F87" s="220"/>
      <c r="G87" s="221"/>
      <c r="H87" s="29" t="s">
        <v>42</v>
      </c>
      <c r="I87" s="30" t="s">
        <v>43</v>
      </c>
    </row>
    <row r="88" spans="1:9" ht="15.75" customHeight="1">
      <c r="A88" s="29" t="s">
        <v>15</v>
      </c>
      <c r="B88" s="223" t="s">
        <v>107</v>
      </c>
      <c r="C88" s="220"/>
      <c r="D88" s="220"/>
      <c r="E88" s="220"/>
      <c r="F88" s="220"/>
      <c r="G88" s="221"/>
      <c r="H88" s="37"/>
      <c r="I88" s="32">
        <f>$I$32*H88</f>
        <v>0</v>
      </c>
    </row>
    <row r="89" spans="1:9" ht="15.75" customHeight="1">
      <c r="A89" s="224" t="s">
        <v>108</v>
      </c>
      <c r="B89" s="220"/>
      <c r="C89" s="220"/>
      <c r="D89" s="220"/>
      <c r="E89" s="220"/>
      <c r="F89" s="220"/>
      <c r="G89" s="221"/>
      <c r="H89" s="38"/>
      <c r="I89" s="34">
        <f>TRUNC(SUM(I88),2)</f>
        <v>0</v>
      </c>
    </row>
    <row r="90" spans="1:9" ht="15.75" customHeight="1">
      <c r="A90" s="242"/>
      <c r="B90" s="243"/>
      <c r="C90" s="243"/>
      <c r="D90" s="243"/>
      <c r="E90" s="243"/>
      <c r="F90" s="243"/>
      <c r="G90" s="243"/>
      <c r="H90" s="243"/>
      <c r="I90" s="243"/>
    </row>
    <row r="91" spans="1:9" ht="15.75" customHeight="1">
      <c r="A91" s="224" t="s">
        <v>109</v>
      </c>
      <c r="B91" s="220"/>
      <c r="C91" s="220"/>
      <c r="D91" s="220"/>
      <c r="E91" s="220"/>
      <c r="F91" s="220"/>
      <c r="G91" s="220"/>
      <c r="H91" s="220"/>
      <c r="I91" s="221"/>
    </row>
    <row r="92" spans="1:9" ht="15.75" customHeight="1">
      <c r="A92" s="224" t="s">
        <v>110</v>
      </c>
      <c r="B92" s="220"/>
      <c r="C92" s="220"/>
      <c r="D92" s="220"/>
      <c r="E92" s="220"/>
      <c r="F92" s="220"/>
      <c r="G92" s="220"/>
      <c r="H92" s="221"/>
      <c r="I92" s="30" t="s">
        <v>43</v>
      </c>
    </row>
    <row r="93" spans="1:9" ht="15.75" customHeight="1">
      <c r="A93" s="29" t="s">
        <v>111</v>
      </c>
      <c r="B93" s="230" t="s">
        <v>112</v>
      </c>
      <c r="C93" s="220"/>
      <c r="D93" s="220"/>
      <c r="E93" s="220"/>
      <c r="F93" s="220"/>
      <c r="G93" s="220"/>
      <c r="H93" s="221"/>
      <c r="I93" s="32">
        <f>I85</f>
        <v>0</v>
      </c>
    </row>
    <row r="94" spans="1:9" ht="15.75" customHeight="1">
      <c r="A94" s="29" t="s">
        <v>113</v>
      </c>
      <c r="B94" s="230" t="s">
        <v>114</v>
      </c>
      <c r="C94" s="220"/>
      <c r="D94" s="220"/>
      <c r="E94" s="220"/>
      <c r="F94" s="220"/>
      <c r="G94" s="220"/>
      <c r="H94" s="221"/>
      <c r="I94" s="32">
        <f>I89</f>
        <v>0</v>
      </c>
    </row>
    <row r="95" spans="1:9" ht="15.75" customHeight="1">
      <c r="A95" s="224" t="s">
        <v>115</v>
      </c>
      <c r="B95" s="220"/>
      <c r="C95" s="220"/>
      <c r="D95" s="220"/>
      <c r="E95" s="220"/>
      <c r="F95" s="220"/>
      <c r="G95" s="220"/>
      <c r="H95" s="221"/>
      <c r="I95" s="34">
        <f>TRUNC(SUM(I93:I94),2)</f>
        <v>0</v>
      </c>
    </row>
    <row r="96" spans="1:9" ht="15.75" customHeight="1">
      <c r="A96" s="239"/>
      <c r="B96" s="240"/>
      <c r="C96" s="240"/>
      <c r="D96" s="240"/>
      <c r="E96" s="240"/>
      <c r="F96" s="240"/>
      <c r="G96" s="240"/>
      <c r="H96" s="240"/>
      <c r="I96" s="240"/>
    </row>
    <row r="97" spans="1:9" ht="15.75" customHeight="1">
      <c r="A97" s="224" t="s">
        <v>116</v>
      </c>
      <c r="B97" s="220"/>
      <c r="C97" s="220"/>
      <c r="D97" s="220"/>
      <c r="E97" s="220"/>
      <c r="F97" s="220"/>
      <c r="G97" s="220"/>
      <c r="H97" s="220"/>
      <c r="I97" s="221"/>
    </row>
    <row r="98" spans="1:9" ht="15.75" customHeight="1">
      <c r="A98" s="29">
        <v>5</v>
      </c>
      <c r="B98" s="224" t="s">
        <v>117</v>
      </c>
      <c r="C98" s="220"/>
      <c r="D98" s="220"/>
      <c r="E98" s="220"/>
      <c r="F98" s="220"/>
      <c r="G98" s="221"/>
      <c r="H98" s="29"/>
      <c r="I98" s="30" t="s">
        <v>43</v>
      </c>
    </row>
    <row r="99" spans="1:9" ht="15.75" customHeight="1">
      <c r="A99" s="29" t="s">
        <v>15</v>
      </c>
      <c r="B99" s="238" t="s">
        <v>118</v>
      </c>
      <c r="C99" s="220"/>
      <c r="D99" s="220"/>
      <c r="E99" s="220"/>
      <c r="F99" s="220"/>
      <c r="G99" s="221"/>
      <c r="H99" s="27"/>
      <c r="I99" s="42">
        <v>0</v>
      </c>
    </row>
    <row r="100" spans="1:9" ht="15.75" customHeight="1">
      <c r="A100" s="29" t="s">
        <v>17</v>
      </c>
      <c r="B100" s="238" t="s">
        <v>119</v>
      </c>
      <c r="C100" s="220"/>
      <c r="D100" s="220"/>
      <c r="E100" s="220"/>
      <c r="F100" s="220"/>
      <c r="G100" s="221"/>
      <c r="H100" s="27"/>
      <c r="I100" s="32">
        <f>'2.A-Alimentação'!E29/70</f>
        <v>0</v>
      </c>
    </row>
    <row r="101" spans="1:9" ht="15.75" customHeight="1">
      <c r="A101" s="29" t="s">
        <v>19</v>
      </c>
      <c r="B101" s="238" t="s">
        <v>120</v>
      </c>
      <c r="C101" s="220"/>
      <c r="D101" s="220"/>
      <c r="E101" s="220"/>
      <c r="F101" s="220"/>
      <c r="G101" s="221"/>
      <c r="H101" s="27"/>
      <c r="I101" s="32">
        <v>0</v>
      </c>
    </row>
    <row r="102" spans="1:9" ht="15.75" customHeight="1">
      <c r="A102" s="29" t="s">
        <v>21</v>
      </c>
      <c r="B102" s="238" t="s">
        <v>51</v>
      </c>
      <c r="C102" s="220"/>
      <c r="D102" s="220"/>
      <c r="E102" s="220"/>
      <c r="F102" s="220"/>
      <c r="G102" s="221"/>
      <c r="H102" s="27"/>
      <c r="I102" s="32">
        <v>0</v>
      </c>
    </row>
    <row r="103" spans="1:9" ht="15.75" customHeight="1">
      <c r="A103" s="224" t="s">
        <v>121</v>
      </c>
      <c r="B103" s="220"/>
      <c r="C103" s="220"/>
      <c r="D103" s="220"/>
      <c r="E103" s="220"/>
      <c r="F103" s="220"/>
      <c r="G103" s="221"/>
      <c r="H103" s="38">
        <f>SUM(H99:H102)</f>
        <v>0</v>
      </c>
      <c r="I103" s="34">
        <f>TRUNC(SUM(I99:I102),2)</f>
        <v>0</v>
      </c>
    </row>
    <row r="104" spans="1:9" ht="15.75" customHeight="1">
      <c r="A104" s="239"/>
      <c r="B104" s="240"/>
      <c r="C104" s="240"/>
      <c r="D104" s="240"/>
      <c r="E104" s="240"/>
      <c r="F104" s="240"/>
      <c r="G104" s="240"/>
      <c r="H104" s="240"/>
      <c r="I104" s="240"/>
    </row>
    <row r="105" spans="1:9" ht="15.75" customHeight="1">
      <c r="A105" s="224" t="s">
        <v>122</v>
      </c>
      <c r="B105" s="220"/>
      <c r="C105" s="220"/>
      <c r="D105" s="220"/>
      <c r="E105" s="220"/>
      <c r="F105" s="220"/>
      <c r="G105" s="220"/>
      <c r="H105" s="220"/>
      <c r="I105" s="221"/>
    </row>
    <row r="106" spans="1:9" ht="15.75" customHeight="1">
      <c r="A106" s="29">
        <v>6</v>
      </c>
      <c r="B106" s="224" t="s">
        <v>123</v>
      </c>
      <c r="C106" s="220"/>
      <c r="D106" s="220"/>
      <c r="E106" s="220"/>
      <c r="F106" s="220"/>
      <c r="G106" s="221"/>
      <c r="H106" s="29" t="s">
        <v>42</v>
      </c>
      <c r="I106" s="30" t="s">
        <v>43</v>
      </c>
    </row>
    <row r="107" spans="1:9" ht="15.75" customHeight="1">
      <c r="A107" s="29" t="s">
        <v>15</v>
      </c>
      <c r="B107" s="223" t="s">
        <v>124</v>
      </c>
      <c r="C107" s="220"/>
      <c r="D107" s="220"/>
      <c r="E107" s="220"/>
      <c r="F107" s="220"/>
      <c r="G107" s="221"/>
      <c r="H107" s="37"/>
      <c r="I107" s="32">
        <f>TRUNC(H107*I131,2)</f>
        <v>0</v>
      </c>
    </row>
    <row r="108" spans="1:9" ht="15.75" customHeight="1">
      <c r="A108" s="29" t="s">
        <v>17</v>
      </c>
      <c r="B108" s="223" t="s">
        <v>125</v>
      </c>
      <c r="C108" s="220"/>
      <c r="D108" s="220"/>
      <c r="E108" s="220"/>
      <c r="F108" s="220"/>
      <c r="G108" s="221"/>
      <c r="H108" s="37"/>
      <c r="I108" s="32">
        <f>TRUNC(H108*(I107+I131),2)</f>
        <v>0</v>
      </c>
    </row>
    <row r="109" spans="1:9" ht="15.75" customHeight="1">
      <c r="A109" s="29" t="s">
        <v>19</v>
      </c>
      <c r="B109" s="266" t="s">
        <v>126</v>
      </c>
      <c r="C109" s="220"/>
      <c r="D109" s="220"/>
      <c r="E109" s="220"/>
      <c r="F109" s="220"/>
      <c r="G109" s="221"/>
      <c r="H109" s="33"/>
      <c r="I109" s="43"/>
    </row>
    <row r="110" spans="1:9" ht="15.75" customHeight="1">
      <c r="A110" s="29" t="s">
        <v>127</v>
      </c>
      <c r="B110" s="223" t="s">
        <v>128</v>
      </c>
      <c r="C110" s="220"/>
      <c r="D110" s="220"/>
      <c r="E110" s="220"/>
      <c r="F110" s="220"/>
      <c r="G110" s="221"/>
      <c r="H110" s="33"/>
      <c r="I110" s="32">
        <f>H110*I120</f>
        <v>0</v>
      </c>
    </row>
    <row r="111" spans="1:9" ht="15.75" customHeight="1">
      <c r="A111" s="29" t="s">
        <v>129</v>
      </c>
      <c r="B111" s="223" t="s">
        <v>130</v>
      </c>
      <c r="C111" s="220"/>
      <c r="D111" s="220"/>
      <c r="E111" s="220"/>
      <c r="F111" s="220"/>
      <c r="G111" s="221"/>
      <c r="H111" s="33"/>
      <c r="I111" s="32">
        <f>H111*I120</f>
        <v>0</v>
      </c>
    </row>
    <row r="112" spans="1:9" ht="15.75" customHeight="1">
      <c r="A112" s="29" t="s">
        <v>131</v>
      </c>
      <c r="B112" s="223" t="s">
        <v>132</v>
      </c>
      <c r="C112" s="220"/>
      <c r="D112" s="220"/>
      <c r="E112" s="220"/>
      <c r="F112" s="220"/>
      <c r="G112" s="221"/>
      <c r="H112" s="33"/>
      <c r="I112" s="32">
        <f>H112*I120</f>
        <v>0</v>
      </c>
    </row>
    <row r="113" spans="1:9" ht="15.75" customHeight="1">
      <c r="A113" s="224" t="s">
        <v>133</v>
      </c>
      <c r="B113" s="220"/>
      <c r="C113" s="220"/>
      <c r="D113" s="220"/>
      <c r="E113" s="220"/>
      <c r="F113" s="220"/>
      <c r="G113" s="221"/>
      <c r="H113" s="33">
        <f>SUM(H107:H112)</f>
        <v>0</v>
      </c>
      <c r="I113" s="34">
        <f>TRUNC(SUM(I107:I112),2)</f>
        <v>0</v>
      </c>
    </row>
    <row r="114" spans="1:9" ht="15.75" customHeight="1">
      <c r="A114" s="24"/>
      <c r="B114" s="267"/>
      <c r="C114" s="216"/>
      <c r="D114" s="216"/>
      <c r="E114" s="216"/>
      <c r="F114" s="216"/>
      <c r="G114" s="216"/>
      <c r="H114" s="216"/>
      <c r="I114" s="216"/>
    </row>
    <row r="115" spans="1:9" ht="15.75" customHeight="1">
      <c r="A115" s="44" t="s">
        <v>134</v>
      </c>
      <c r="B115" s="268" t="s">
        <v>135</v>
      </c>
      <c r="C115" s="240"/>
      <c r="D115" s="240"/>
      <c r="E115" s="240"/>
      <c r="F115" s="240"/>
      <c r="G115" s="240"/>
      <c r="H115" s="45">
        <f>TRUNC(H110+H111+H112,4)</f>
        <v>0</v>
      </c>
      <c r="I115" s="46"/>
    </row>
    <row r="116" spans="1:9" ht="15.75" customHeight="1">
      <c r="A116" s="47"/>
      <c r="B116" s="269">
        <v>100</v>
      </c>
      <c r="C116" s="216"/>
      <c r="D116" s="216"/>
      <c r="E116" s="216"/>
      <c r="F116" s="216"/>
      <c r="G116" s="216"/>
      <c r="H116" s="49"/>
      <c r="I116" s="50"/>
    </row>
    <row r="117" spans="1:9" ht="15.75" customHeight="1">
      <c r="A117" s="51"/>
      <c r="B117" s="48"/>
      <c r="C117" s="48"/>
      <c r="D117" s="48"/>
      <c r="E117" s="48"/>
      <c r="F117" s="48"/>
      <c r="G117" s="48"/>
      <c r="H117" s="49"/>
      <c r="I117" s="50"/>
    </row>
    <row r="118" spans="1:9" ht="15.75" customHeight="1">
      <c r="A118" s="47" t="s">
        <v>136</v>
      </c>
      <c r="B118" s="269" t="s">
        <v>137</v>
      </c>
      <c r="C118" s="216"/>
      <c r="D118" s="216"/>
      <c r="E118" s="216"/>
      <c r="F118" s="216"/>
      <c r="G118" s="216"/>
      <c r="H118" s="49"/>
      <c r="I118" s="50">
        <f>TRUNC(I131+I107+I108,2)</f>
        <v>0</v>
      </c>
    </row>
    <row r="119" spans="1:9" ht="15.75" customHeight="1">
      <c r="A119" s="47"/>
      <c r="B119" s="48"/>
      <c r="C119" s="48"/>
      <c r="D119" s="48"/>
      <c r="E119" s="48"/>
      <c r="F119" s="48"/>
      <c r="G119" s="48"/>
      <c r="H119" s="49"/>
      <c r="I119" s="50"/>
    </row>
    <row r="120" spans="1:9" ht="15.75" customHeight="1">
      <c r="A120" s="47" t="s">
        <v>138</v>
      </c>
      <c r="B120" s="269" t="s">
        <v>139</v>
      </c>
      <c r="C120" s="216"/>
      <c r="D120" s="216"/>
      <c r="E120" s="216"/>
      <c r="F120" s="216"/>
      <c r="G120" s="216"/>
      <c r="H120" s="49"/>
      <c r="I120" s="50">
        <f>TRUNC(I118/(1-H115),2)</f>
        <v>0</v>
      </c>
    </row>
    <row r="121" spans="1:9" ht="15.75" customHeight="1">
      <c r="A121" s="47"/>
      <c r="B121" s="48"/>
      <c r="C121" s="48"/>
      <c r="D121" s="48"/>
      <c r="E121" s="48"/>
      <c r="F121" s="48"/>
      <c r="G121" s="48"/>
      <c r="H121" s="49"/>
      <c r="I121" s="50"/>
    </row>
    <row r="122" spans="1:9" ht="15.75" customHeight="1">
      <c r="A122" s="52"/>
      <c r="B122" s="270" t="s">
        <v>140</v>
      </c>
      <c r="C122" s="243"/>
      <c r="D122" s="243"/>
      <c r="E122" s="243"/>
      <c r="F122" s="243"/>
      <c r="G122" s="243"/>
      <c r="H122" s="53"/>
      <c r="I122" s="54">
        <f>TRUNC(I120-I118,2)</f>
        <v>0</v>
      </c>
    </row>
    <row r="123" spans="1:9" ht="15.75" customHeight="1">
      <c r="A123" s="24"/>
      <c r="B123" s="24"/>
      <c r="C123" s="24"/>
      <c r="D123" s="24"/>
      <c r="E123" s="24"/>
      <c r="F123" s="24"/>
      <c r="G123" s="24"/>
      <c r="H123" s="24"/>
      <c r="I123" s="36"/>
    </row>
    <row r="124" spans="1:9" ht="15.75" customHeight="1">
      <c r="A124" s="224" t="s">
        <v>141</v>
      </c>
      <c r="B124" s="220"/>
      <c r="C124" s="220"/>
      <c r="D124" s="220"/>
      <c r="E124" s="220"/>
      <c r="F124" s="220"/>
      <c r="G124" s="220"/>
      <c r="H124" s="220"/>
      <c r="I124" s="221"/>
    </row>
    <row r="125" spans="1:9" ht="15.75" customHeight="1">
      <c r="A125" s="224" t="s">
        <v>142</v>
      </c>
      <c r="B125" s="220"/>
      <c r="C125" s="220"/>
      <c r="D125" s="220"/>
      <c r="E125" s="220"/>
      <c r="F125" s="220"/>
      <c r="G125" s="220"/>
      <c r="H125" s="221"/>
      <c r="I125" s="30" t="s">
        <v>43</v>
      </c>
    </row>
    <row r="126" spans="1:9" ht="15.75" customHeight="1">
      <c r="A126" s="27" t="s">
        <v>15</v>
      </c>
      <c r="B126" s="223" t="str">
        <f>A24</f>
        <v>MÓDULO 1 - COMPOSIÇÃO DA REMUNERAÇÃO</v>
      </c>
      <c r="C126" s="220"/>
      <c r="D126" s="220"/>
      <c r="E126" s="220"/>
      <c r="F126" s="220"/>
      <c r="G126" s="220"/>
      <c r="H126" s="221"/>
      <c r="I126" s="32">
        <f>I32</f>
        <v>0</v>
      </c>
    </row>
    <row r="127" spans="1:9" ht="15.75" customHeight="1">
      <c r="A127" s="27" t="s">
        <v>17</v>
      </c>
      <c r="B127" s="223" t="str">
        <f>A34</f>
        <v>MÓDULO 2 – ENCARGOS E BENEFÍCIOS ANUAIS, MENSAIS E DIÁRIOS</v>
      </c>
      <c r="C127" s="220"/>
      <c r="D127" s="220"/>
      <c r="E127" s="220"/>
      <c r="F127" s="220"/>
      <c r="G127" s="220"/>
      <c r="H127" s="221"/>
      <c r="I127" s="32">
        <f>I65</f>
        <v>0</v>
      </c>
    </row>
    <row r="128" spans="1:9" ht="15.75" customHeight="1">
      <c r="A128" s="27" t="s">
        <v>19</v>
      </c>
      <c r="B128" s="223" t="str">
        <f>A67</f>
        <v>MÓDULO 3 – PROVISÃO PARA RESCISÃO</v>
      </c>
      <c r="C128" s="220"/>
      <c r="D128" s="220"/>
      <c r="E128" s="220"/>
      <c r="F128" s="220"/>
      <c r="G128" s="220"/>
      <c r="H128" s="221"/>
      <c r="I128" s="32">
        <f>I75</f>
        <v>0</v>
      </c>
    </row>
    <row r="129" spans="1:9" ht="15.75" customHeight="1">
      <c r="A129" s="27" t="s">
        <v>21</v>
      </c>
      <c r="B129" s="223" t="str">
        <f>A77</f>
        <v>MÓDULO 4 – CUSTO DE REPOSIÇÃO DO PROFISSIONAL AUSENTE</v>
      </c>
      <c r="C129" s="220"/>
      <c r="D129" s="220"/>
      <c r="E129" s="220"/>
      <c r="F129" s="220"/>
      <c r="G129" s="220"/>
      <c r="H129" s="221"/>
      <c r="I129" s="32">
        <f>I95</f>
        <v>0</v>
      </c>
    </row>
    <row r="130" spans="1:9" ht="15.75" customHeight="1">
      <c r="A130" s="27" t="s">
        <v>48</v>
      </c>
      <c r="B130" s="223" t="str">
        <f>A97</f>
        <v>MÓDULO 5 – INSUMOS DIVERSOS</v>
      </c>
      <c r="C130" s="220"/>
      <c r="D130" s="220"/>
      <c r="E130" s="220"/>
      <c r="F130" s="220"/>
      <c r="G130" s="220"/>
      <c r="H130" s="221"/>
      <c r="I130" s="32">
        <f>I103</f>
        <v>0</v>
      </c>
    </row>
    <row r="131" spans="1:9" ht="15.75" customHeight="1">
      <c r="A131" s="29"/>
      <c r="B131" s="224" t="s">
        <v>143</v>
      </c>
      <c r="C131" s="220"/>
      <c r="D131" s="220"/>
      <c r="E131" s="220"/>
      <c r="F131" s="220"/>
      <c r="G131" s="220"/>
      <c r="H131" s="221"/>
      <c r="I131" s="34">
        <f>TRUNC(SUM(I126:I130),2)</f>
        <v>0</v>
      </c>
    </row>
    <row r="132" spans="1:9" ht="15.75" customHeight="1">
      <c r="A132" s="27" t="s">
        <v>50</v>
      </c>
      <c r="B132" s="223" t="str">
        <f>A105</f>
        <v>MÓDULO 6 – CUSTOS INDIRETOS, TRIBUTOS E LUCRO</v>
      </c>
      <c r="C132" s="220"/>
      <c r="D132" s="220"/>
      <c r="E132" s="220"/>
      <c r="F132" s="220"/>
      <c r="G132" s="220"/>
      <c r="H132" s="221"/>
      <c r="I132" s="32">
        <f>I113</f>
        <v>0</v>
      </c>
    </row>
    <row r="133" spans="1:9" ht="15.75" customHeight="1">
      <c r="A133" s="224" t="s">
        <v>144</v>
      </c>
      <c r="B133" s="220"/>
      <c r="C133" s="220"/>
      <c r="D133" s="220"/>
      <c r="E133" s="220"/>
      <c r="F133" s="220"/>
      <c r="G133" s="220"/>
      <c r="H133" s="221"/>
      <c r="I133" s="34">
        <f>TRUNC(SUM(I131:I132),2)</f>
        <v>0</v>
      </c>
    </row>
    <row r="134" spans="1:9" ht="15.75" customHeight="1">
      <c r="A134" s="55"/>
      <c r="B134" s="55"/>
      <c r="C134" s="55"/>
      <c r="D134" s="55"/>
      <c r="E134" s="55"/>
      <c r="F134" s="55"/>
      <c r="G134" s="55"/>
      <c r="H134" s="55"/>
      <c r="I134" s="56"/>
    </row>
    <row r="135" spans="1:9" ht="15.75" customHeight="1">
      <c r="A135" s="24"/>
      <c r="B135" s="226" t="s">
        <v>145</v>
      </c>
      <c r="C135" s="216"/>
      <c r="D135" s="216"/>
      <c r="E135" s="216"/>
      <c r="F135" s="216"/>
      <c r="G135" s="216"/>
      <c r="H135" s="35"/>
      <c r="I135" s="57"/>
    </row>
    <row r="136" spans="1:9" ht="15.75" customHeight="1">
      <c r="A136" s="271" t="s">
        <v>146</v>
      </c>
      <c r="B136" s="261"/>
      <c r="C136" s="271" t="s">
        <v>147</v>
      </c>
      <c r="D136" s="261"/>
      <c r="E136" s="271" t="s">
        <v>148</v>
      </c>
      <c r="F136" s="261"/>
      <c r="G136" s="58" t="s">
        <v>149</v>
      </c>
      <c r="H136" s="59" t="s">
        <v>150</v>
      </c>
      <c r="I136" s="60" t="s">
        <v>43</v>
      </c>
    </row>
    <row r="137" spans="1:9" ht="15.75" customHeight="1">
      <c r="A137" s="272" t="s">
        <v>151</v>
      </c>
      <c r="B137" s="273"/>
      <c r="C137" s="274">
        <v>0</v>
      </c>
      <c r="D137" s="275"/>
      <c r="E137" s="276">
        <v>1</v>
      </c>
      <c r="F137" s="277"/>
      <c r="G137" s="61">
        <f t="shared" ref="G137:G140" si="1">E137*C137</f>
        <v>0</v>
      </c>
      <c r="H137" s="62"/>
      <c r="I137" s="63">
        <f>H137*G137</f>
        <v>0</v>
      </c>
    </row>
    <row r="138" spans="1:9" ht="15.75" customHeight="1">
      <c r="A138" s="230" t="s">
        <v>152</v>
      </c>
      <c r="B138" s="221"/>
      <c r="C138" s="64">
        <v>0</v>
      </c>
      <c r="D138" s="65"/>
      <c r="E138" s="246"/>
      <c r="F138" s="245"/>
      <c r="G138" s="66">
        <f t="shared" si="1"/>
        <v>0</v>
      </c>
      <c r="H138" s="67"/>
      <c r="I138" s="68">
        <v>0</v>
      </c>
    </row>
    <row r="139" spans="1:9" ht="15.75" customHeight="1">
      <c r="A139" s="230" t="s">
        <v>153</v>
      </c>
      <c r="B139" s="221"/>
      <c r="C139" s="244">
        <v>0</v>
      </c>
      <c r="D139" s="245"/>
      <c r="E139" s="246"/>
      <c r="F139" s="245"/>
      <c r="G139" s="66">
        <f t="shared" si="1"/>
        <v>0</v>
      </c>
      <c r="H139" s="67"/>
      <c r="I139" s="68">
        <v>0</v>
      </c>
    </row>
    <row r="140" spans="1:9" ht="15.75" customHeight="1">
      <c r="A140" s="230" t="s">
        <v>154</v>
      </c>
      <c r="B140" s="221"/>
      <c r="C140" s="244">
        <v>0</v>
      </c>
      <c r="D140" s="245"/>
      <c r="E140" s="246"/>
      <c r="F140" s="245"/>
      <c r="G140" s="66">
        <f t="shared" si="1"/>
        <v>0</v>
      </c>
      <c r="H140" s="67"/>
      <c r="I140" s="68">
        <v>0</v>
      </c>
    </row>
    <row r="141" spans="1:9" ht="15.75" customHeight="1">
      <c r="A141" s="241"/>
      <c r="B141" s="221"/>
      <c r="C141" s="247"/>
      <c r="D141" s="245"/>
      <c r="E141" s="247"/>
      <c r="F141" s="245"/>
      <c r="G141" s="69"/>
      <c r="H141" s="70"/>
      <c r="I141" s="68"/>
    </row>
    <row r="142" spans="1:9" ht="15.75" customHeight="1">
      <c r="A142" s="248"/>
      <c r="B142" s="249"/>
      <c r="C142" s="255"/>
      <c r="D142" s="256"/>
      <c r="E142" s="255"/>
      <c r="F142" s="256"/>
      <c r="G142" s="71"/>
      <c r="H142" s="72"/>
      <c r="I142" s="73"/>
    </row>
    <row r="143" spans="1:9" ht="15.75" customHeight="1">
      <c r="A143" s="257" t="s">
        <v>155</v>
      </c>
      <c r="B143" s="258"/>
      <c r="C143" s="258"/>
      <c r="D143" s="258"/>
      <c r="E143" s="258"/>
      <c r="F143" s="258"/>
      <c r="G143" s="258"/>
      <c r="H143" s="259"/>
      <c r="I143" s="74">
        <f>SUM(I137:I142)</f>
        <v>0</v>
      </c>
    </row>
    <row r="144" spans="1:9" ht="15.75" customHeight="1">
      <c r="A144" s="55"/>
      <c r="B144" s="55"/>
      <c r="C144" s="55"/>
      <c r="D144" s="55"/>
      <c r="E144" s="55"/>
      <c r="F144" s="55"/>
      <c r="G144" s="55"/>
      <c r="H144" s="55"/>
      <c r="I144" s="75"/>
    </row>
    <row r="145" spans="1:9" ht="15.75" customHeight="1">
      <c r="A145" s="24" t="s">
        <v>156</v>
      </c>
      <c r="B145" s="226" t="s">
        <v>157</v>
      </c>
      <c r="C145" s="216"/>
      <c r="D145" s="216"/>
      <c r="E145" s="216"/>
      <c r="F145" s="216"/>
      <c r="G145" s="216"/>
      <c r="H145" s="35"/>
      <c r="I145" s="57"/>
    </row>
    <row r="146" spans="1:9" ht="15.75" customHeight="1">
      <c r="A146" s="260" t="s">
        <v>158</v>
      </c>
      <c r="B146" s="253"/>
      <c r="C146" s="253"/>
      <c r="D146" s="253"/>
      <c r="E146" s="253"/>
      <c r="F146" s="253"/>
      <c r="G146" s="253"/>
      <c r="H146" s="253"/>
      <c r="I146" s="261"/>
    </row>
    <row r="147" spans="1:9" ht="15.75" customHeight="1">
      <c r="A147" s="76"/>
      <c r="B147" s="262" t="s">
        <v>159</v>
      </c>
      <c r="C147" s="253"/>
      <c r="D147" s="253"/>
      <c r="E147" s="253"/>
      <c r="F147" s="253"/>
      <c r="G147" s="253"/>
      <c r="H147" s="261"/>
      <c r="I147" s="60" t="s">
        <v>43</v>
      </c>
    </row>
    <row r="148" spans="1:9" ht="15.75" customHeight="1">
      <c r="A148" s="77" t="s">
        <v>15</v>
      </c>
      <c r="B148" s="263" t="s">
        <v>160</v>
      </c>
      <c r="C148" s="264"/>
      <c r="D148" s="264"/>
      <c r="E148" s="264"/>
      <c r="F148" s="264"/>
      <c r="G148" s="264"/>
      <c r="H148" s="265"/>
      <c r="I148" s="78">
        <f>I133</f>
        <v>0</v>
      </c>
    </row>
    <row r="149" spans="1:9" ht="15.75" customHeight="1">
      <c r="A149" s="79" t="s">
        <v>17</v>
      </c>
      <c r="B149" s="223" t="s">
        <v>11</v>
      </c>
      <c r="C149" s="220"/>
      <c r="D149" s="220"/>
      <c r="E149" s="220"/>
      <c r="F149" s="220"/>
      <c r="G149" s="220"/>
      <c r="H149" s="221"/>
      <c r="I149" s="80">
        <f>I143</f>
        <v>0</v>
      </c>
    </row>
    <row r="150" spans="1:9" ht="15.75" customHeight="1">
      <c r="A150" s="79" t="s">
        <v>19</v>
      </c>
      <c r="B150" s="250" t="s">
        <v>161</v>
      </c>
      <c r="C150" s="251"/>
      <c r="D150" s="251"/>
      <c r="E150" s="251"/>
      <c r="F150" s="251"/>
      <c r="G150" s="251"/>
      <c r="H150" s="249"/>
      <c r="I150" s="80">
        <f>I149*60</f>
        <v>0</v>
      </c>
    </row>
    <row r="151" spans="1:9" ht="15.75" customHeight="1">
      <c r="A151" s="252" t="s">
        <v>162</v>
      </c>
      <c r="B151" s="253"/>
      <c r="C151" s="253"/>
      <c r="D151" s="253"/>
      <c r="E151" s="253"/>
      <c r="F151" s="253"/>
      <c r="G151" s="253"/>
      <c r="H151" s="254"/>
      <c r="I151" s="74">
        <f>I150</f>
        <v>0</v>
      </c>
    </row>
    <row r="152" spans="1:9" ht="15.75" customHeight="1">
      <c r="A152" s="24" t="s">
        <v>163</v>
      </c>
      <c r="B152" s="55" t="s">
        <v>164</v>
      </c>
      <c r="C152" s="55"/>
      <c r="D152" s="55"/>
      <c r="E152" s="55"/>
      <c r="F152" s="55"/>
      <c r="G152" s="55"/>
      <c r="H152" s="55"/>
      <c r="I152" s="75"/>
    </row>
    <row r="153" spans="1:9" ht="15.75" customHeight="1">
      <c r="A153" s="55"/>
      <c r="B153" s="55"/>
      <c r="C153" s="55"/>
      <c r="D153" s="55"/>
      <c r="E153" s="55"/>
      <c r="F153" s="55"/>
      <c r="G153" s="55"/>
      <c r="H153" s="55"/>
      <c r="I153" s="75"/>
    </row>
    <row r="154" spans="1:9" ht="15.75" customHeight="1">
      <c r="A154" s="55"/>
      <c r="B154" s="55"/>
      <c r="C154" s="55"/>
      <c r="D154" s="55"/>
      <c r="E154" s="55"/>
      <c r="F154" s="55"/>
      <c r="G154" s="55"/>
      <c r="H154" s="55"/>
      <c r="I154" s="75"/>
    </row>
    <row r="155" spans="1:9" ht="15.75" customHeight="1">
      <c r="A155" s="81" t="s">
        <v>165</v>
      </c>
      <c r="B155" s="81" t="e">
        <f>I133/I126</f>
        <v>#DIV/0!</v>
      </c>
      <c r="C155" s="55"/>
      <c r="D155" s="55"/>
      <c r="E155" s="55"/>
      <c r="F155" s="55"/>
      <c r="G155" s="55"/>
      <c r="H155" s="55"/>
      <c r="I155" s="75"/>
    </row>
    <row r="156" spans="1:9" ht="15.75" customHeight="1">
      <c r="A156" s="82"/>
      <c r="B156" s="81"/>
      <c r="C156" s="55"/>
      <c r="D156" s="55"/>
      <c r="E156" s="83"/>
      <c r="F156" s="55"/>
      <c r="G156" s="55"/>
      <c r="H156" s="55"/>
      <c r="I156" s="75"/>
    </row>
    <row r="157" spans="1:9" ht="15.75" customHeight="1">
      <c r="A157" s="81" t="s">
        <v>166</v>
      </c>
      <c r="B157" s="81"/>
      <c r="C157" s="82">
        <f>I149</f>
        <v>0</v>
      </c>
      <c r="D157" s="55"/>
      <c r="E157" s="55"/>
      <c r="F157" s="55"/>
      <c r="G157" s="55"/>
      <c r="H157" s="55"/>
      <c r="I157" s="75"/>
    </row>
    <row r="158" spans="1:9" ht="15.75" customHeight="1">
      <c r="A158" s="81" t="s">
        <v>167</v>
      </c>
      <c r="B158" s="81"/>
      <c r="C158" s="82">
        <f>I151</f>
        <v>0</v>
      </c>
      <c r="D158" s="55"/>
      <c r="E158" s="55"/>
      <c r="F158" s="55"/>
      <c r="G158" s="55"/>
      <c r="H158" s="55"/>
      <c r="I158" s="75"/>
    </row>
    <row r="159" spans="1:9" ht="15.75" customHeight="1">
      <c r="A159" s="83"/>
      <c r="B159" s="55"/>
      <c r="C159" s="55"/>
      <c r="D159" s="55"/>
      <c r="E159" s="55"/>
      <c r="F159" s="55"/>
      <c r="G159" s="55"/>
      <c r="H159" s="55"/>
      <c r="I159" s="75"/>
    </row>
    <row r="160" spans="1:9" ht="15.75" customHeight="1">
      <c r="A160" s="83"/>
      <c r="B160" s="55"/>
      <c r="C160" s="55"/>
      <c r="D160" s="55"/>
      <c r="E160" s="55"/>
      <c r="F160" s="55"/>
      <c r="G160" s="55"/>
      <c r="H160" s="55"/>
      <c r="I160" s="75"/>
    </row>
    <row r="161" spans="1:9" ht="15.75" customHeight="1">
      <c r="A161" s="55"/>
      <c r="B161" s="55"/>
      <c r="C161" s="55"/>
      <c r="D161" s="55"/>
      <c r="E161" s="55"/>
      <c r="F161" s="55"/>
      <c r="G161" s="55"/>
      <c r="H161" s="55"/>
      <c r="I161" s="75"/>
    </row>
    <row r="162" spans="1:9" ht="15.75" customHeight="1">
      <c r="A162" s="55"/>
      <c r="B162" s="55"/>
      <c r="C162" s="55"/>
      <c r="D162" s="55"/>
      <c r="E162" s="55"/>
      <c r="F162" s="55"/>
      <c r="G162" s="55"/>
      <c r="H162" s="55"/>
      <c r="I162" s="75"/>
    </row>
    <row r="163" spans="1:9" ht="15.75" customHeight="1">
      <c r="A163" s="55"/>
      <c r="B163" s="55"/>
      <c r="C163" s="55"/>
      <c r="D163" s="55"/>
      <c r="E163" s="55"/>
      <c r="F163" s="55"/>
      <c r="G163" s="55"/>
      <c r="H163" s="55"/>
      <c r="I163" s="75"/>
    </row>
    <row r="164" spans="1:9" ht="15.75" customHeight="1">
      <c r="A164" s="55"/>
      <c r="B164" s="55"/>
      <c r="C164" s="55"/>
      <c r="D164" s="55"/>
      <c r="E164" s="55"/>
      <c r="F164" s="55"/>
      <c r="G164" s="55"/>
      <c r="H164" s="55"/>
      <c r="I164" s="75"/>
    </row>
    <row r="165" spans="1:9" ht="15.75" customHeight="1">
      <c r="A165" s="55"/>
      <c r="B165" s="55"/>
      <c r="C165" s="55"/>
      <c r="D165" s="55"/>
      <c r="E165" s="55"/>
      <c r="F165" s="55"/>
      <c r="G165" s="55"/>
      <c r="H165" s="55"/>
      <c r="I165" s="75"/>
    </row>
    <row r="166" spans="1:9" ht="15.75" customHeight="1">
      <c r="A166" s="55"/>
      <c r="B166" s="55"/>
      <c r="C166" s="55"/>
      <c r="D166" s="55"/>
      <c r="E166" s="55"/>
      <c r="F166" s="55"/>
      <c r="G166" s="55"/>
      <c r="H166" s="55"/>
      <c r="I166" s="75"/>
    </row>
    <row r="167" spans="1:9" ht="15.75" customHeight="1">
      <c r="A167" s="55"/>
      <c r="B167" s="55"/>
      <c r="C167" s="55"/>
      <c r="D167" s="55"/>
      <c r="E167" s="55"/>
      <c r="F167" s="55"/>
      <c r="G167" s="55"/>
      <c r="H167" s="55"/>
      <c r="I167" s="75"/>
    </row>
    <row r="168" spans="1:9" ht="15.75" customHeight="1">
      <c r="A168" s="55"/>
      <c r="B168" s="55"/>
      <c r="C168" s="55"/>
      <c r="D168" s="55"/>
      <c r="E168" s="55"/>
      <c r="F168" s="55"/>
      <c r="G168" s="55"/>
      <c r="H168" s="55"/>
      <c r="I168" s="75"/>
    </row>
    <row r="169" spans="1:9" ht="15.75" customHeight="1">
      <c r="A169" s="55"/>
      <c r="B169" s="55"/>
      <c r="C169" s="55"/>
      <c r="D169" s="55"/>
      <c r="E169" s="55"/>
      <c r="F169" s="55"/>
      <c r="G169" s="55"/>
      <c r="H169" s="55"/>
      <c r="I169" s="75"/>
    </row>
    <row r="170" spans="1:9" ht="15.75" customHeight="1">
      <c r="A170" s="55"/>
      <c r="B170" s="55"/>
      <c r="C170" s="55"/>
      <c r="D170" s="55"/>
      <c r="E170" s="55"/>
      <c r="F170" s="55"/>
      <c r="G170" s="55"/>
      <c r="H170" s="55"/>
      <c r="I170" s="75"/>
    </row>
    <row r="171" spans="1:9" ht="15.75" customHeight="1">
      <c r="A171" s="55"/>
      <c r="B171" s="55"/>
      <c r="C171" s="55"/>
      <c r="D171" s="55"/>
      <c r="E171" s="55"/>
      <c r="F171" s="55"/>
      <c r="G171" s="55"/>
      <c r="H171" s="55"/>
      <c r="I171" s="75"/>
    </row>
    <row r="172" spans="1:9" ht="15.75" customHeight="1">
      <c r="A172" s="55"/>
      <c r="B172" s="55"/>
      <c r="C172" s="55"/>
      <c r="D172" s="55"/>
      <c r="E172" s="55"/>
      <c r="F172" s="55"/>
      <c r="G172" s="55"/>
      <c r="H172" s="55"/>
      <c r="I172" s="75"/>
    </row>
    <row r="173" spans="1:9" ht="15.75" customHeight="1">
      <c r="A173" s="55"/>
      <c r="B173" s="55"/>
      <c r="C173" s="55"/>
      <c r="D173" s="55"/>
      <c r="E173" s="55"/>
      <c r="F173" s="55"/>
      <c r="G173" s="55"/>
      <c r="H173" s="55"/>
      <c r="I173" s="75"/>
    </row>
    <row r="174" spans="1:9" ht="15.75" customHeight="1">
      <c r="A174" s="55"/>
      <c r="B174" s="55"/>
      <c r="C174" s="55"/>
      <c r="D174" s="55"/>
      <c r="E174" s="55"/>
      <c r="F174" s="55"/>
      <c r="G174" s="55"/>
      <c r="H174" s="55"/>
      <c r="I174" s="75"/>
    </row>
    <row r="175" spans="1:9" ht="15.75" customHeight="1">
      <c r="A175" s="55"/>
      <c r="B175" s="55"/>
      <c r="C175" s="55"/>
      <c r="D175" s="55"/>
      <c r="E175" s="55"/>
      <c r="F175" s="55"/>
      <c r="G175" s="55"/>
      <c r="H175" s="55"/>
      <c r="I175" s="75"/>
    </row>
    <row r="176" spans="1:9" ht="15.75" customHeight="1">
      <c r="A176" s="55"/>
      <c r="B176" s="55"/>
      <c r="C176" s="55"/>
      <c r="D176" s="55"/>
      <c r="E176" s="55"/>
      <c r="F176" s="55"/>
      <c r="G176" s="55"/>
      <c r="H176" s="55"/>
      <c r="I176" s="75"/>
    </row>
    <row r="177" spans="1:9" ht="15.75" customHeight="1">
      <c r="A177" s="55"/>
      <c r="B177" s="55"/>
      <c r="C177" s="55"/>
      <c r="D177" s="55"/>
      <c r="E177" s="55"/>
      <c r="F177" s="55"/>
      <c r="G177" s="55"/>
      <c r="H177" s="55"/>
      <c r="I177" s="75"/>
    </row>
    <row r="178" spans="1:9" ht="15.75" customHeight="1">
      <c r="A178" s="55"/>
      <c r="B178" s="55"/>
      <c r="C178" s="55"/>
      <c r="D178" s="55"/>
      <c r="E178" s="55"/>
      <c r="F178" s="55"/>
      <c r="G178" s="55"/>
      <c r="H178" s="55"/>
      <c r="I178" s="75"/>
    </row>
    <row r="179" spans="1:9" ht="15.75" customHeight="1">
      <c r="A179" s="55"/>
      <c r="B179" s="55"/>
      <c r="C179" s="55"/>
      <c r="D179" s="55"/>
      <c r="E179" s="55"/>
      <c r="F179" s="55"/>
      <c r="G179" s="55"/>
      <c r="H179" s="55"/>
      <c r="I179" s="75"/>
    </row>
    <row r="180" spans="1:9" ht="15.75" customHeight="1">
      <c r="A180" s="55"/>
      <c r="B180" s="55"/>
      <c r="C180" s="55"/>
      <c r="D180" s="55"/>
      <c r="E180" s="55"/>
      <c r="F180" s="55"/>
      <c r="G180" s="55"/>
      <c r="H180" s="55"/>
      <c r="I180" s="75"/>
    </row>
    <row r="181" spans="1:9" ht="15.75" customHeight="1">
      <c r="A181" s="55"/>
      <c r="B181" s="55"/>
      <c r="C181" s="55"/>
      <c r="D181" s="55"/>
      <c r="E181" s="55"/>
      <c r="F181" s="55"/>
      <c r="G181" s="55"/>
      <c r="H181" s="55"/>
      <c r="I181" s="75"/>
    </row>
    <row r="182" spans="1:9" ht="15.75" customHeight="1">
      <c r="A182" s="55"/>
      <c r="B182" s="55"/>
      <c r="C182" s="55"/>
      <c r="D182" s="55"/>
      <c r="E182" s="55"/>
      <c r="F182" s="55"/>
      <c r="G182" s="55"/>
      <c r="H182" s="55"/>
      <c r="I182" s="75"/>
    </row>
    <row r="183" spans="1:9" ht="15.75" customHeight="1">
      <c r="A183" s="55"/>
      <c r="B183" s="55"/>
      <c r="C183" s="55"/>
      <c r="D183" s="55"/>
      <c r="E183" s="55"/>
      <c r="F183" s="55"/>
      <c r="G183" s="55"/>
      <c r="H183" s="55"/>
      <c r="I183" s="75"/>
    </row>
    <row r="184" spans="1:9" ht="15.75" customHeight="1">
      <c r="A184" s="55"/>
      <c r="B184" s="55"/>
      <c r="C184" s="55"/>
      <c r="D184" s="55"/>
      <c r="E184" s="55"/>
      <c r="F184" s="55"/>
      <c r="G184" s="55"/>
      <c r="H184" s="55"/>
      <c r="I184" s="75"/>
    </row>
    <row r="185" spans="1:9" ht="15.75" customHeight="1">
      <c r="A185" s="55"/>
      <c r="B185" s="55"/>
      <c r="C185" s="55"/>
      <c r="D185" s="55"/>
      <c r="E185" s="55"/>
      <c r="F185" s="55"/>
      <c r="G185" s="55"/>
      <c r="H185" s="55"/>
      <c r="I185" s="75"/>
    </row>
    <row r="186" spans="1:9" ht="15.75" customHeight="1">
      <c r="A186" s="55"/>
      <c r="B186" s="55"/>
      <c r="C186" s="55"/>
      <c r="D186" s="55"/>
      <c r="E186" s="55"/>
      <c r="F186" s="55"/>
      <c r="G186" s="55"/>
      <c r="H186" s="55"/>
      <c r="I186" s="75"/>
    </row>
    <row r="187" spans="1:9" ht="15.75" customHeight="1">
      <c r="A187" s="55"/>
      <c r="B187" s="55"/>
      <c r="C187" s="55"/>
      <c r="D187" s="55"/>
      <c r="E187" s="55"/>
      <c r="F187" s="55"/>
      <c r="G187" s="55"/>
      <c r="H187" s="55"/>
      <c r="I187" s="75"/>
    </row>
    <row r="188" spans="1:9" ht="15.75" customHeight="1">
      <c r="A188" s="55"/>
      <c r="B188" s="55"/>
      <c r="C188" s="55"/>
      <c r="D188" s="55"/>
      <c r="E188" s="55"/>
      <c r="F188" s="55"/>
      <c r="G188" s="55"/>
      <c r="H188" s="55"/>
      <c r="I188" s="75"/>
    </row>
    <row r="189" spans="1:9" ht="15.75" customHeight="1">
      <c r="A189" s="55"/>
      <c r="B189" s="55"/>
      <c r="C189" s="55"/>
      <c r="D189" s="55"/>
      <c r="E189" s="55"/>
      <c r="F189" s="55"/>
      <c r="G189" s="55"/>
      <c r="H189" s="55"/>
      <c r="I189" s="75"/>
    </row>
    <row r="190" spans="1:9" ht="15.75" customHeight="1">
      <c r="A190" s="55"/>
      <c r="B190" s="55"/>
      <c r="C190" s="55"/>
      <c r="D190" s="55"/>
      <c r="E190" s="55"/>
      <c r="F190" s="55"/>
      <c r="G190" s="55"/>
      <c r="H190" s="55"/>
      <c r="I190" s="75"/>
    </row>
    <row r="191" spans="1:9" ht="15.75" customHeight="1">
      <c r="A191" s="55"/>
      <c r="B191" s="55"/>
      <c r="C191" s="55"/>
      <c r="D191" s="55"/>
      <c r="E191" s="55"/>
      <c r="F191" s="55"/>
      <c r="G191" s="55"/>
      <c r="H191" s="55"/>
      <c r="I191" s="75"/>
    </row>
    <row r="192" spans="1:9" ht="15.75" customHeight="1">
      <c r="A192" s="55"/>
      <c r="B192" s="55"/>
      <c r="C192" s="55"/>
      <c r="D192" s="55"/>
      <c r="E192" s="55"/>
      <c r="F192" s="55"/>
      <c r="G192" s="55"/>
      <c r="H192" s="55"/>
      <c r="I192" s="75"/>
    </row>
    <row r="193" spans="1:9" ht="15.75" customHeight="1">
      <c r="A193" s="55"/>
      <c r="B193" s="55"/>
      <c r="C193" s="55"/>
      <c r="D193" s="55"/>
      <c r="E193" s="55"/>
      <c r="F193" s="55"/>
      <c r="G193" s="55"/>
      <c r="H193" s="55"/>
      <c r="I193" s="75"/>
    </row>
    <row r="194" spans="1:9" ht="15.75" customHeight="1">
      <c r="A194" s="55"/>
      <c r="B194" s="55"/>
      <c r="C194" s="55"/>
      <c r="D194" s="55"/>
      <c r="E194" s="55"/>
      <c r="F194" s="55"/>
      <c r="G194" s="55"/>
      <c r="H194" s="55"/>
      <c r="I194" s="75"/>
    </row>
    <row r="195" spans="1:9" ht="15.75" customHeight="1">
      <c r="A195" s="55"/>
      <c r="B195" s="55"/>
      <c r="C195" s="55"/>
      <c r="D195" s="55"/>
      <c r="E195" s="55"/>
      <c r="F195" s="55"/>
      <c r="G195" s="55"/>
      <c r="H195" s="55"/>
      <c r="I195" s="75"/>
    </row>
    <row r="196" spans="1:9" ht="15.75" customHeight="1">
      <c r="A196" s="55"/>
      <c r="B196" s="55"/>
      <c r="C196" s="55"/>
      <c r="D196" s="55"/>
      <c r="E196" s="55"/>
      <c r="F196" s="55"/>
      <c r="G196" s="55"/>
      <c r="H196" s="55"/>
      <c r="I196" s="75"/>
    </row>
    <row r="197" spans="1:9" ht="15.75" customHeight="1">
      <c r="A197" s="55"/>
      <c r="B197" s="55"/>
      <c r="C197" s="55"/>
      <c r="D197" s="55"/>
      <c r="E197" s="55"/>
      <c r="F197" s="55"/>
      <c r="G197" s="55"/>
      <c r="H197" s="55"/>
      <c r="I197" s="75"/>
    </row>
    <row r="198" spans="1:9" ht="15.75" customHeight="1">
      <c r="A198" s="55"/>
      <c r="B198" s="55"/>
      <c r="C198" s="55"/>
      <c r="D198" s="55"/>
      <c r="E198" s="55"/>
      <c r="F198" s="55"/>
      <c r="G198" s="55"/>
      <c r="H198" s="55"/>
      <c r="I198" s="75"/>
    </row>
    <row r="199" spans="1:9" ht="15.75" customHeight="1">
      <c r="A199" s="55"/>
      <c r="B199" s="55"/>
      <c r="C199" s="55"/>
      <c r="D199" s="55"/>
      <c r="E199" s="55"/>
      <c r="F199" s="55"/>
      <c r="G199" s="55"/>
      <c r="H199" s="55"/>
      <c r="I199" s="75"/>
    </row>
    <row r="200" spans="1:9" ht="15.75" customHeight="1">
      <c r="A200" s="55"/>
      <c r="B200" s="55"/>
      <c r="C200" s="55"/>
      <c r="D200" s="55"/>
      <c r="E200" s="55"/>
      <c r="F200" s="55"/>
      <c r="G200" s="55"/>
      <c r="H200" s="55"/>
      <c r="I200" s="75"/>
    </row>
    <row r="201" spans="1:9" ht="15.75" customHeight="1">
      <c r="A201" s="55"/>
      <c r="B201" s="55"/>
      <c r="C201" s="55"/>
      <c r="D201" s="55"/>
      <c r="E201" s="55"/>
      <c r="F201" s="55"/>
      <c r="G201" s="55"/>
      <c r="H201" s="55"/>
      <c r="I201" s="75"/>
    </row>
    <row r="202" spans="1:9" ht="15.75" customHeight="1">
      <c r="A202" s="55"/>
      <c r="B202" s="55"/>
      <c r="C202" s="55"/>
      <c r="D202" s="55"/>
      <c r="E202" s="55"/>
      <c r="F202" s="55"/>
      <c r="G202" s="55"/>
      <c r="H202" s="55"/>
      <c r="I202" s="75"/>
    </row>
    <row r="203" spans="1:9" ht="15.75" customHeight="1">
      <c r="A203" s="55"/>
      <c r="B203" s="55"/>
      <c r="C203" s="55"/>
      <c r="D203" s="55"/>
      <c r="E203" s="55"/>
      <c r="F203" s="55"/>
      <c r="G203" s="55"/>
      <c r="H203" s="55"/>
      <c r="I203" s="75"/>
    </row>
    <row r="204" spans="1:9" ht="15.75" customHeight="1">
      <c r="A204" s="55"/>
      <c r="B204" s="55"/>
      <c r="C204" s="55"/>
      <c r="D204" s="55"/>
      <c r="E204" s="55"/>
      <c r="F204" s="55"/>
      <c r="G204" s="55"/>
      <c r="H204" s="55"/>
      <c r="I204" s="75"/>
    </row>
    <row r="205" spans="1:9" ht="15.75" customHeight="1">
      <c r="A205" s="55"/>
      <c r="B205" s="55"/>
      <c r="C205" s="55"/>
      <c r="D205" s="55"/>
      <c r="E205" s="55"/>
      <c r="F205" s="55"/>
      <c r="G205" s="55"/>
      <c r="H205" s="55"/>
      <c r="I205" s="75"/>
    </row>
    <row r="206" spans="1:9" ht="15.75" customHeight="1">
      <c r="A206" s="55"/>
      <c r="B206" s="55"/>
      <c r="C206" s="55"/>
      <c r="D206" s="55"/>
      <c r="E206" s="55"/>
      <c r="F206" s="55"/>
      <c r="G206" s="55"/>
      <c r="H206" s="55"/>
      <c r="I206" s="75"/>
    </row>
    <row r="207" spans="1:9" ht="15.75" customHeight="1">
      <c r="A207" s="55"/>
      <c r="B207" s="55"/>
      <c r="C207" s="55"/>
      <c r="D207" s="55"/>
      <c r="E207" s="55"/>
      <c r="F207" s="55"/>
      <c r="G207" s="55"/>
      <c r="H207" s="55"/>
      <c r="I207" s="75"/>
    </row>
    <row r="208" spans="1:9" ht="15.75" customHeight="1">
      <c r="A208" s="55"/>
      <c r="B208" s="55"/>
      <c r="C208" s="55"/>
      <c r="D208" s="55"/>
      <c r="E208" s="55"/>
      <c r="F208" s="55"/>
      <c r="G208" s="55"/>
      <c r="H208" s="55"/>
      <c r="I208" s="75"/>
    </row>
    <row r="209" spans="1:9" ht="15.75" customHeight="1">
      <c r="A209" s="55"/>
      <c r="B209" s="55"/>
      <c r="C209" s="55"/>
      <c r="D209" s="55"/>
      <c r="E209" s="55"/>
      <c r="F209" s="55"/>
      <c r="G209" s="55"/>
      <c r="H209" s="55"/>
      <c r="I209" s="75"/>
    </row>
    <row r="210" spans="1:9" ht="15.75" customHeight="1">
      <c r="A210" s="55"/>
      <c r="B210" s="55"/>
      <c r="C210" s="55"/>
      <c r="D210" s="55"/>
      <c r="E210" s="55"/>
      <c r="F210" s="55"/>
      <c r="G210" s="55"/>
      <c r="H210" s="55"/>
      <c r="I210" s="75"/>
    </row>
    <row r="211" spans="1:9" ht="15.75" customHeight="1">
      <c r="A211" s="55"/>
      <c r="B211" s="55"/>
      <c r="C211" s="55"/>
      <c r="D211" s="55"/>
      <c r="E211" s="55"/>
      <c r="F211" s="55"/>
      <c r="G211" s="55"/>
      <c r="H211" s="55"/>
      <c r="I211" s="75"/>
    </row>
    <row r="212" spans="1:9" ht="15.75" customHeight="1">
      <c r="A212" s="55"/>
      <c r="B212" s="55"/>
      <c r="C212" s="55"/>
      <c r="D212" s="55"/>
      <c r="E212" s="55"/>
      <c r="F212" s="55"/>
      <c r="G212" s="55"/>
      <c r="H212" s="55"/>
      <c r="I212" s="75"/>
    </row>
    <row r="213" spans="1:9" ht="15.75" customHeight="1">
      <c r="A213" s="55"/>
      <c r="B213" s="55"/>
      <c r="C213" s="55"/>
      <c r="D213" s="55"/>
      <c r="E213" s="55"/>
      <c r="F213" s="55"/>
      <c r="G213" s="55"/>
      <c r="H213" s="55"/>
      <c r="I213" s="75"/>
    </row>
    <row r="214" spans="1:9" ht="15.75" customHeight="1">
      <c r="A214" s="55"/>
      <c r="B214" s="55"/>
      <c r="C214" s="55"/>
      <c r="D214" s="55"/>
      <c r="E214" s="55"/>
      <c r="F214" s="55"/>
      <c r="G214" s="55"/>
      <c r="H214" s="55"/>
      <c r="I214" s="75"/>
    </row>
    <row r="215" spans="1:9" ht="15.75" customHeight="1">
      <c r="A215" s="55"/>
      <c r="B215" s="55"/>
      <c r="C215" s="55"/>
      <c r="D215" s="55"/>
      <c r="E215" s="55"/>
      <c r="F215" s="55"/>
      <c r="G215" s="55"/>
      <c r="H215" s="55"/>
      <c r="I215" s="75"/>
    </row>
    <row r="216" spans="1:9" ht="15.75" customHeight="1">
      <c r="A216" s="55"/>
      <c r="B216" s="55"/>
      <c r="C216" s="55"/>
      <c r="D216" s="55"/>
      <c r="E216" s="55"/>
      <c r="F216" s="55"/>
      <c r="G216" s="55"/>
      <c r="H216" s="55"/>
      <c r="I216" s="75"/>
    </row>
    <row r="217" spans="1:9" ht="15.75" customHeight="1">
      <c r="A217" s="55"/>
      <c r="B217" s="55"/>
      <c r="C217" s="55"/>
      <c r="D217" s="55"/>
      <c r="E217" s="55"/>
      <c r="F217" s="55"/>
      <c r="G217" s="55"/>
      <c r="H217" s="55"/>
      <c r="I217" s="75"/>
    </row>
    <row r="218" spans="1:9" ht="15.75" customHeight="1">
      <c r="A218" s="55"/>
      <c r="B218" s="55"/>
      <c r="C218" s="55"/>
      <c r="D218" s="55"/>
      <c r="E218" s="55"/>
      <c r="F218" s="55"/>
      <c r="G218" s="55"/>
      <c r="H218" s="55"/>
      <c r="I218" s="75"/>
    </row>
    <row r="219" spans="1:9" ht="15.75" customHeight="1">
      <c r="A219" s="55"/>
      <c r="B219" s="55"/>
      <c r="C219" s="55"/>
      <c r="D219" s="55"/>
      <c r="E219" s="55"/>
      <c r="F219" s="55"/>
      <c r="G219" s="55"/>
      <c r="H219" s="55"/>
      <c r="I219" s="75"/>
    </row>
    <row r="220" spans="1:9" ht="15.75" customHeight="1">
      <c r="A220" s="55"/>
      <c r="B220" s="55"/>
      <c r="C220" s="55"/>
      <c r="D220" s="55"/>
      <c r="E220" s="55"/>
      <c r="F220" s="55"/>
      <c r="G220" s="55"/>
      <c r="H220" s="55"/>
      <c r="I220" s="75"/>
    </row>
    <row r="221" spans="1:9" ht="15.75" customHeight="1">
      <c r="A221" s="55"/>
      <c r="B221" s="55"/>
      <c r="C221" s="55"/>
      <c r="D221" s="55"/>
      <c r="E221" s="55"/>
      <c r="F221" s="55"/>
      <c r="G221" s="55"/>
      <c r="H221" s="55"/>
      <c r="I221" s="75"/>
    </row>
    <row r="222" spans="1:9" ht="15.75" customHeight="1">
      <c r="A222" s="55"/>
      <c r="B222" s="55"/>
      <c r="C222" s="55"/>
      <c r="D222" s="55"/>
      <c r="E222" s="55"/>
      <c r="F222" s="55"/>
      <c r="G222" s="55"/>
      <c r="H222" s="55"/>
      <c r="I222" s="75"/>
    </row>
    <row r="223" spans="1:9" ht="15.75" customHeight="1">
      <c r="A223" s="55"/>
      <c r="B223" s="55"/>
      <c r="C223" s="55"/>
      <c r="D223" s="55"/>
      <c r="E223" s="55"/>
      <c r="F223" s="55"/>
      <c r="G223" s="55"/>
      <c r="H223" s="55"/>
      <c r="I223" s="75"/>
    </row>
    <row r="224" spans="1:9" ht="15.75" customHeight="1">
      <c r="A224" s="55"/>
      <c r="B224" s="55"/>
      <c r="C224" s="55"/>
      <c r="D224" s="55"/>
      <c r="E224" s="55"/>
      <c r="F224" s="55"/>
      <c r="G224" s="55"/>
      <c r="H224" s="55"/>
      <c r="I224" s="75"/>
    </row>
    <row r="225" spans="1:9" ht="15.75" customHeight="1">
      <c r="A225" s="55"/>
      <c r="B225" s="55"/>
      <c r="C225" s="55"/>
      <c r="D225" s="55"/>
      <c r="E225" s="55"/>
      <c r="F225" s="55"/>
      <c r="G225" s="55"/>
      <c r="H225" s="55"/>
      <c r="I225" s="75"/>
    </row>
    <row r="226" spans="1:9" ht="15.75" customHeight="1">
      <c r="A226" s="55"/>
      <c r="B226" s="55"/>
      <c r="C226" s="55"/>
      <c r="D226" s="55"/>
      <c r="E226" s="55"/>
      <c r="F226" s="55"/>
      <c r="G226" s="55"/>
      <c r="H226" s="55"/>
      <c r="I226" s="75"/>
    </row>
    <row r="227" spans="1:9" ht="15.75" customHeight="1">
      <c r="A227" s="55"/>
      <c r="B227" s="55"/>
      <c r="C227" s="55"/>
      <c r="D227" s="55"/>
      <c r="E227" s="55"/>
      <c r="F227" s="55"/>
      <c r="G227" s="55"/>
      <c r="H227" s="55"/>
      <c r="I227" s="75"/>
    </row>
    <row r="228" spans="1:9" ht="15.75" customHeight="1">
      <c r="A228" s="55"/>
      <c r="B228" s="55"/>
      <c r="C228" s="55"/>
      <c r="D228" s="55"/>
      <c r="E228" s="55"/>
      <c r="F228" s="55"/>
      <c r="G228" s="55"/>
      <c r="H228" s="55"/>
      <c r="I228" s="75"/>
    </row>
    <row r="229" spans="1:9" ht="15.75" customHeight="1">
      <c r="A229" s="55"/>
      <c r="B229" s="55"/>
      <c r="C229" s="55"/>
      <c r="D229" s="55"/>
      <c r="E229" s="55"/>
      <c r="F229" s="55"/>
      <c r="G229" s="55"/>
      <c r="H229" s="55"/>
      <c r="I229" s="75"/>
    </row>
    <row r="230" spans="1:9" ht="15.75" customHeight="1">
      <c r="A230" s="55"/>
      <c r="B230" s="55"/>
      <c r="C230" s="55"/>
      <c r="D230" s="55"/>
      <c r="E230" s="55"/>
      <c r="F230" s="55"/>
      <c r="G230" s="55"/>
      <c r="H230" s="55"/>
      <c r="I230" s="75"/>
    </row>
    <row r="231" spans="1:9" ht="15.75" customHeight="1">
      <c r="A231" s="55"/>
      <c r="B231" s="55"/>
      <c r="C231" s="55"/>
      <c r="D231" s="55"/>
      <c r="E231" s="55"/>
      <c r="F231" s="55"/>
      <c r="G231" s="55"/>
      <c r="H231" s="55"/>
      <c r="I231" s="75"/>
    </row>
    <row r="232" spans="1:9" ht="15.75" customHeight="1">
      <c r="A232" s="55"/>
      <c r="B232" s="55"/>
      <c r="C232" s="55"/>
      <c r="D232" s="55"/>
      <c r="E232" s="55"/>
      <c r="F232" s="55"/>
      <c r="G232" s="55"/>
      <c r="H232" s="55"/>
      <c r="I232" s="75"/>
    </row>
    <row r="233" spans="1:9" ht="15.75" customHeight="1">
      <c r="A233" s="55"/>
      <c r="B233" s="55"/>
      <c r="C233" s="55"/>
      <c r="D233" s="55"/>
      <c r="E233" s="55"/>
      <c r="F233" s="55"/>
      <c r="G233" s="55"/>
      <c r="H233" s="55"/>
      <c r="I233" s="75"/>
    </row>
    <row r="234" spans="1:9" ht="15.75" customHeight="1">
      <c r="A234" s="55"/>
      <c r="B234" s="55"/>
      <c r="C234" s="55"/>
      <c r="D234" s="55"/>
      <c r="E234" s="55"/>
      <c r="F234" s="55"/>
      <c r="G234" s="55"/>
      <c r="H234" s="55"/>
      <c r="I234" s="75"/>
    </row>
    <row r="235" spans="1:9" ht="15.75" customHeight="1">
      <c r="A235" s="55"/>
      <c r="B235" s="55"/>
      <c r="C235" s="55"/>
      <c r="D235" s="55"/>
      <c r="E235" s="55"/>
      <c r="F235" s="55"/>
      <c r="G235" s="55"/>
      <c r="H235" s="55"/>
      <c r="I235" s="75"/>
    </row>
    <row r="236" spans="1:9" ht="15.75" customHeight="1">
      <c r="A236" s="55"/>
      <c r="B236" s="55"/>
      <c r="C236" s="55"/>
      <c r="D236" s="55"/>
      <c r="E236" s="55"/>
      <c r="F236" s="55"/>
      <c r="G236" s="55"/>
      <c r="H236" s="55"/>
      <c r="I236" s="75"/>
    </row>
    <row r="237" spans="1:9" ht="15.75" customHeight="1">
      <c r="A237" s="55"/>
      <c r="B237" s="55"/>
      <c r="C237" s="55"/>
      <c r="D237" s="55"/>
      <c r="E237" s="55"/>
      <c r="F237" s="55"/>
      <c r="G237" s="55"/>
      <c r="H237" s="55"/>
      <c r="I237" s="75"/>
    </row>
    <row r="238" spans="1:9" ht="15.75" customHeight="1">
      <c r="A238" s="55"/>
      <c r="B238" s="55"/>
      <c r="C238" s="55"/>
      <c r="D238" s="55"/>
      <c r="E238" s="55"/>
      <c r="F238" s="55"/>
      <c r="G238" s="55"/>
      <c r="H238" s="55"/>
      <c r="I238" s="75"/>
    </row>
    <row r="239" spans="1:9" ht="15.75" customHeight="1">
      <c r="A239" s="55"/>
      <c r="B239" s="55"/>
      <c r="C239" s="55"/>
      <c r="D239" s="55"/>
      <c r="E239" s="55"/>
      <c r="F239" s="55"/>
      <c r="G239" s="55"/>
      <c r="H239" s="55"/>
      <c r="I239" s="75"/>
    </row>
    <row r="240" spans="1:9" ht="15.75" customHeight="1">
      <c r="A240" s="55"/>
      <c r="B240" s="55"/>
      <c r="C240" s="55"/>
      <c r="D240" s="55"/>
      <c r="E240" s="55"/>
      <c r="F240" s="55"/>
      <c r="G240" s="55"/>
      <c r="H240" s="55"/>
      <c r="I240" s="75"/>
    </row>
    <row r="241" spans="1:9" ht="15.75" customHeight="1">
      <c r="A241" s="55"/>
      <c r="B241" s="55"/>
      <c r="C241" s="55"/>
      <c r="D241" s="55"/>
      <c r="E241" s="55"/>
      <c r="F241" s="55"/>
      <c r="G241" s="55"/>
      <c r="H241" s="55"/>
      <c r="I241" s="75"/>
    </row>
    <row r="242" spans="1:9" ht="15.75" customHeight="1">
      <c r="A242" s="55"/>
      <c r="B242" s="55"/>
      <c r="C242" s="55"/>
      <c r="D242" s="55"/>
      <c r="E242" s="55"/>
      <c r="F242" s="55"/>
      <c r="G242" s="55"/>
      <c r="H242" s="55"/>
      <c r="I242" s="75"/>
    </row>
    <row r="243" spans="1:9" ht="15.75" customHeight="1">
      <c r="A243" s="55"/>
      <c r="B243" s="55"/>
      <c r="C243" s="55"/>
      <c r="D243" s="55"/>
      <c r="E243" s="55"/>
      <c r="F243" s="55"/>
      <c r="G243" s="55"/>
      <c r="H243" s="55"/>
      <c r="I243" s="75"/>
    </row>
    <row r="244" spans="1:9" ht="15.75" customHeight="1">
      <c r="A244" s="55"/>
      <c r="B244" s="55"/>
      <c r="C244" s="55"/>
      <c r="D244" s="55"/>
      <c r="E244" s="55"/>
      <c r="F244" s="55"/>
      <c r="G244" s="55"/>
      <c r="H244" s="55"/>
      <c r="I244" s="75"/>
    </row>
    <row r="245" spans="1:9" ht="15.75" customHeight="1">
      <c r="A245" s="55"/>
      <c r="B245" s="55"/>
      <c r="C245" s="55"/>
      <c r="D245" s="55"/>
      <c r="E245" s="55"/>
      <c r="F245" s="55"/>
      <c r="G245" s="55"/>
      <c r="H245" s="55"/>
      <c r="I245" s="75"/>
    </row>
    <row r="246" spans="1:9" ht="15.75" customHeight="1">
      <c r="A246" s="55"/>
      <c r="B246" s="55"/>
      <c r="C246" s="55"/>
      <c r="D246" s="55"/>
      <c r="E246" s="55"/>
      <c r="F246" s="55"/>
      <c r="G246" s="55"/>
      <c r="H246" s="55"/>
      <c r="I246" s="75"/>
    </row>
    <row r="247" spans="1:9" ht="15.75" customHeight="1">
      <c r="A247" s="55"/>
      <c r="B247" s="55"/>
      <c r="C247" s="55"/>
      <c r="D247" s="55"/>
      <c r="E247" s="55"/>
      <c r="F247" s="55"/>
      <c r="G247" s="55"/>
      <c r="H247" s="55"/>
      <c r="I247" s="75"/>
    </row>
    <row r="248" spans="1:9" ht="15.75" customHeight="1">
      <c r="A248" s="55"/>
      <c r="B248" s="55"/>
      <c r="C248" s="55"/>
      <c r="D248" s="55"/>
      <c r="E248" s="55"/>
      <c r="F248" s="55"/>
      <c r="G248" s="55"/>
      <c r="H248" s="55"/>
      <c r="I248" s="75"/>
    </row>
    <row r="249" spans="1:9" ht="15.75" customHeight="1">
      <c r="A249" s="55"/>
      <c r="B249" s="55"/>
      <c r="C249" s="55"/>
      <c r="D249" s="55"/>
      <c r="E249" s="55"/>
      <c r="F249" s="55"/>
      <c r="G249" s="55"/>
      <c r="H249" s="55"/>
      <c r="I249" s="75"/>
    </row>
    <row r="250" spans="1:9" ht="15.75" customHeight="1">
      <c r="A250" s="55"/>
      <c r="B250" s="55"/>
      <c r="C250" s="55"/>
      <c r="D250" s="55"/>
      <c r="E250" s="55"/>
      <c r="F250" s="55"/>
      <c r="G250" s="55"/>
      <c r="H250" s="55"/>
      <c r="I250" s="75"/>
    </row>
    <row r="251" spans="1:9" ht="15.75" customHeight="1">
      <c r="A251" s="55"/>
      <c r="B251" s="55"/>
      <c r="C251" s="55"/>
      <c r="D251" s="55"/>
      <c r="E251" s="55"/>
      <c r="F251" s="55"/>
      <c r="G251" s="55"/>
      <c r="H251" s="55"/>
      <c r="I251" s="75"/>
    </row>
    <row r="252" spans="1:9" ht="15.75" customHeight="1">
      <c r="A252" s="55"/>
      <c r="B252" s="55"/>
      <c r="C252" s="55"/>
      <c r="D252" s="55"/>
      <c r="E252" s="55"/>
      <c r="F252" s="55"/>
      <c r="G252" s="55"/>
      <c r="H252" s="55"/>
      <c r="I252" s="75"/>
    </row>
    <row r="253" spans="1:9" ht="15.75" customHeight="1">
      <c r="A253" s="55"/>
      <c r="B253" s="55"/>
      <c r="C253" s="55"/>
      <c r="D253" s="55"/>
      <c r="E253" s="55"/>
      <c r="F253" s="55"/>
      <c r="G253" s="55"/>
      <c r="H253" s="55"/>
      <c r="I253" s="75"/>
    </row>
    <row r="254" spans="1:9" ht="15.75" customHeight="1">
      <c r="A254" s="55"/>
      <c r="B254" s="55"/>
      <c r="C254" s="55"/>
      <c r="D254" s="55"/>
      <c r="E254" s="55"/>
      <c r="F254" s="55"/>
      <c r="G254" s="55"/>
      <c r="H254" s="55"/>
      <c r="I254" s="75"/>
    </row>
    <row r="255" spans="1:9" ht="15.75" customHeight="1">
      <c r="A255" s="55"/>
      <c r="B255" s="55"/>
      <c r="C255" s="55"/>
      <c r="D255" s="55"/>
      <c r="E255" s="55"/>
      <c r="F255" s="55"/>
      <c r="G255" s="55"/>
      <c r="H255" s="55"/>
      <c r="I255" s="75"/>
    </row>
    <row r="256" spans="1:9" ht="15.75" customHeight="1">
      <c r="A256" s="55"/>
      <c r="B256" s="55"/>
      <c r="C256" s="55"/>
      <c r="D256" s="55"/>
      <c r="E256" s="55"/>
      <c r="F256" s="55"/>
      <c r="G256" s="55"/>
      <c r="H256" s="55"/>
      <c r="I256" s="75"/>
    </row>
    <row r="257" spans="1:9" ht="15.75" customHeight="1">
      <c r="A257" s="55"/>
      <c r="B257" s="55"/>
      <c r="C257" s="55"/>
      <c r="D257" s="55"/>
      <c r="E257" s="55"/>
      <c r="F257" s="55"/>
      <c r="G257" s="55"/>
      <c r="H257" s="55"/>
      <c r="I257" s="75"/>
    </row>
    <row r="258" spans="1:9" ht="15.75" customHeight="1">
      <c r="A258" s="55"/>
      <c r="B258" s="55"/>
      <c r="C258" s="55"/>
      <c r="D258" s="55"/>
      <c r="E258" s="55"/>
      <c r="F258" s="55"/>
      <c r="G258" s="55"/>
      <c r="H258" s="55"/>
      <c r="I258" s="75"/>
    </row>
    <row r="259" spans="1:9" ht="15.75" customHeight="1">
      <c r="A259" s="55"/>
      <c r="B259" s="55"/>
      <c r="C259" s="55"/>
      <c r="D259" s="55"/>
      <c r="E259" s="55"/>
      <c r="F259" s="55"/>
      <c r="G259" s="55"/>
      <c r="H259" s="55"/>
      <c r="I259" s="75"/>
    </row>
    <row r="260" spans="1:9" ht="15.75" customHeight="1">
      <c r="A260" s="55"/>
      <c r="B260" s="55"/>
      <c r="C260" s="55"/>
      <c r="D260" s="55"/>
      <c r="E260" s="55"/>
      <c r="F260" s="55"/>
      <c r="G260" s="55"/>
      <c r="H260" s="55"/>
      <c r="I260" s="75"/>
    </row>
    <row r="261" spans="1:9" ht="15.75" customHeight="1">
      <c r="A261" s="55"/>
      <c r="B261" s="55"/>
      <c r="C261" s="55"/>
      <c r="D261" s="55"/>
      <c r="E261" s="55"/>
      <c r="F261" s="55"/>
      <c r="G261" s="55"/>
      <c r="H261" s="55"/>
      <c r="I261" s="75"/>
    </row>
    <row r="262" spans="1:9" ht="15.75" customHeight="1">
      <c r="A262" s="55"/>
      <c r="B262" s="55"/>
      <c r="C262" s="55"/>
      <c r="D262" s="55"/>
      <c r="E262" s="55"/>
      <c r="F262" s="55"/>
      <c r="G262" s="55"/>
      <c r="H262" s="55"/>
      <c r="I262" s="75"/>
    </row>
    <row r="263" spans="1:9" ht="15.75" customHeight="1">
      <c r="A263" s="55"/>
      <c r="B263" s="55"/>
      <c r="C263" s="55"/>
      <c r="D263" s="55"/>
      <c r="E263" s="55"/>
      <c r="F263" s="55"/>
      <c r="G263" s="55"/>
      <c r="H263" s="55"/>
      <c r="I263" s="75"/>
    </row>
    <row r="264" spans="1:9" ht="15.75" customHeight="1">
      <c r="A264" s="55"/>
      <c r="B264" s="55"/>
      <c r="C264" s="55"/>
      <c r="D264" s="55"/>
      <c r="E264" s="55"/>
      <c r="F264" s="55"/>
      <c r="G264" s="55"/>
      <c r="H264" s="55"/>
      <c r="I264" s="75"/>
    </row>
    <row r="265" spans="1:9" ht="15.75" customHeight="1">
      <c r="A265" s="55"/>
      <c r="B265" s="55"/>
      <c r="C265" s="55"/>
      <c r="D265" s="55"/>
      <c r="E265" s="55"/>
      <c r="F265" s="55"/>
      <c r="G265" s="55"/>
      <c r="H265" s="55"/>
      <c r="I265" s="75"/>
    </row>
    <row r="266" spans="1:9" ht="15.75" customHeight="1">
      <c r="A266" s="55"/>
      <c r="B266" s="55"/>
      <c r="C266" s="55"/>
      <c r="D266" s="55"/>
      <c r="E266" s="55"/>
      <c r="F266" s="55"/>
      <c r="G266" s="55"/>
      <c r="H266" s="55"/>
      <c r="I266" s="75"/>
    </row>
    <row r="267" spans="1:9" ht="15.75" customHeight="1">
      <c r="A267" s="55"/>
      <c r="B267" s="55"/>
      <c r="C267" s="55"/>
      <c r="D267" s="55"/>
      <c r="E267" s="55"/>
      <c r="F267" s="55"/>
      <c r="G267" s="55"/>
      <c r="H267" s="55"/>
      <c r="I267" s="75"/>
    </row>
    <row r="268" spans="1:9" ht="15.75" customHeight="1">
      <c r="A268" s="55"/>
      <c r="B268" s="55"/>
      <c r="C268" s="55"/>
      <c r="D268" s="55"/>
      <c r="E268" s="55"/>
      <c r="F268" s="55"/>
      <c r="G268" s="55"/>
      <c r="H268" s="55"/>
      <c r="I268" s="75"/>
    </row>
    <row r="269" spans="1:9" ht="15.75" customHeight="1">
      <c r="A269" s="55"/>
      <c r="B269" s="55"/>
      <c r="C269" s="55"/>
      <c r="D269" s="55"/>
      <c r="E269" s="55"/>
      <c r="F269" s="55"/>
      <c r="G269" s="55"/>
      <c r="H269" s="55"/>
      <c r="I269" s="75"/>
    </row>
    <row r="270" spans="1:9" ht="15.75" customHeight="1">
      <c r="A270" s="55"/>
      <c r="B270" s="55"/>
      <c r="C270" s="55"/>
      <c r="D270" s="55"/>
      <c r="E270" s="55"/>
      <c r="F270" s="55"/>
      <c r="G270" s="55"/>
      <c r="H270" s="55"/>
      <c r="I270" s="75"/>
    </row>
    <row r="271" spans="1:9" ht="15.75" customHeight="1">
      <c r="A271" s="55"/>
      <c r="B271" s="55"/>
      <c r="C271" s="55"/>
      <c r="D271" s="55"/>
      <c r="E271" s="55"/>
      <c r="F271" s="55"/>
      <c r="G271" s="55"/>
      <c r="H271" s="55"/>
      <c r="I271" s="75"/>
    </row>
    <row r="272" spans="1:9" ht="15.75" customHeight="1">
      <c r="A272" s="55"/>
      <c r="B272" s="55"/>
      <c r="C272" s="55"/>
      <c r="D272" s="55"/>
      <c r="E272" s="55"/>
      <c r="F272" s="55"/>
      <c r="G272" s="55"/>
      <c r="H272" s="55"/>
      <c r="I272" s="75"/>
    </row>
    <row r="273" spans="1:9" ht="15.75" customHeight="1">
      <c r="A273" s="55"/>
      <c r="B273" s="55"/>
      <c r="C273" s="55"/>
      <c r="D273" s="55"/>
      <c r="E273" s="55"/>
      <c r="F273" s="55"/>
      <c r="G273" s="55"/>
      <c r="H273" s="55"/>
      <c r="I273" s="75"/>
    </row>
    <row r="274" spans="1:9" ht="15.75" customHeight="1">
      <c r="A274" s="55"/>
      <c r="B274" s="55"/>
      <c r="C274" s="55"/>
      <c r="D274" s="55"/>
      <c r="E274" s="55"/>
      <c r="F274" s="55"/>
      <c r="G274" s="55"/>
      <c r="H274" s="55"/>
      <c r="I274" s="75"/>
    </row>
    <row r="275" spans="1:9" ht="15.75" customHeight="1">
      <c r="A275" s="55"/>
      <c r="B275" s="55"/>
      <c r="C275" s="55"/>
      <c r="D275" s="55"/>
      <c r="E275" s="55"/>
      <c r="F275" s="55"/>
      <c r="G275" s="55"/>
      <c r="H275" s="55"/>
      <c r="I275" s="75"/>
    </row>
    <row r="276" spans="1:9" ht="15.75" customHeight="1">
      <c r="A276" s="55"/>
      <c r="B276" s="55"/>
      <c r="C276" s="55"/>
      <c r="D276" s="55"/>
      <c r="E276" s="55"/>
      <c r="F276" s="55"/>
      <c r="G276" s="55"/>
      <c r="H276" s="55"/>
      <c r="I276" s="75"/>
    </row>
    <row r="277" spans="1:9" ht="15.75" customHeight="1">
      <c r="A277" s="55"/>
      <c r="B277" s="55"/>
      <c r="C277" s="55"/>
      <c r="D277" s="55"/>
      <c r="E277" s="55"/>
      <c r="F277" s="55"/>
      <c r="G277" s="55"/>
      <c r="H277" s="55"/>
      <c r="I277" s="75"/>
    </row>
    <row r="278" spans="1:9" ht="15.75" customHeight="1">
      <c r="A278" s="55"/>
      <c r="B278" s="55"/>
      <c r="C278" s="55"/>
      <c r="D278" s="55"/>
      <c r="E278" s="55"/>
      <c r="F278" s="55"/>
      <c r="G278" s="55"/>
      <c r="H278" s="55"/>
      <c r="I278" s="75"/>
    </row>
    <row r="279" spans="1:9" ht="15.75" customHeight="1">
      <c r="A279" s="55"/>
      <c r="B279" s="55"/>
      <c r="C279" s="55"/>
      <c r="D279" s="55"/>
      <c r="E279" s="55"/>
      <c r="F279" s="55"/>
      <c r="G279" s="55"/>
      <c r="H279" s="55"/>
      <c r="I279" s="75"/>
    </row>
    <row r="280" spans="1:9" ht="15.75" customHeight="1">
      <c r="A280" s="55"/>
      <c r="B280" s="55"/>
      <c r="C280" s="55"/>
      <c r="D280" s="55"/>
      <c r="E280" s="55"/>
      <c r="F280" s="55"/>
      <c r="G280" s="55"/>
      <c r="H280" s="55"/>
      <c r="I280" s="75"/>
    </row>
    <row r="281" spans="1:9" ht="15.75" customHeight="1">
      <c r="A281" s="55"/>
      <c r="B281" s="55"/>
      <c r="C281" s="55"/>
      <c r="D281" s="55"/>
      <c r="E281" s="55"/>
      <c r="F281" s="55"/>
      <c r="G281" s="55"/>
      <c r="H281" s="55"/>
      <c r="I281" s="75"/>
    </row>
    <row r="282" spans="1:9" ht="15.75" customHeight="1">
      <c r="A282" s="55"/>
      <c r="B282" s="55"/>
      <c r="C282" s="55"/>
      <c r="D282" s="55"/>
      <c r="E282" s="55"/>
      <c r="F282" s="55"/>
      <c r="G282" s="55"/>
      <c r="H282" s="55"/>
      <c r="I282" s="75"/>
    </row>
    <row r="283" spans="1:9" ht="15.75" customHeight="1">
      <c r="A283" s="55"/>
      <c r="B283" s="55"/>
      <c r="C283" s="55"/>
      <c r="D283" s="55"/>
      <c r="E283" s="55"/>
      <c r="F283" s="55"/>
      <c r="G283" s="55"/>
      <c r="H283" s="55"/>
      <c r="I283" s="75"/>
    </row>
    <row r="284" spans="1:9" ht="15.75" customHeight="1">
      <c r="A284" s="55"/>
      <c r="B284" s="55"/>
      <c r="C284" s="55"/>
      <c r="D284" s="55"/>
      <c r="E284" s="55"/>
      <c r="F284" s="55"/>
      <c r="G284" s="55"/>
      <c r="H284" s="55"/>
      <c r="I284" s="75"/>
    </row>
    <row r="285" spans="1:9" ht="15.75" customHeight="1">
      <c r="A285" s="55"/>
      <c r="B285" s="55"/>
      <c r="C285" s="55"/>
      <c r="D285" s="55"/>
      <c r="E285" s="55"/>
      <c r="F285" s="55"/>
      <c r="G285" s="55"/>
      <c r="H285" s="55"/>
      <c r="I285" s="75"/>
    </row>
    <row r="286" spans="1:9" ht="15.75" customHeight="1">
      <c r="A286" s="55"/>
      <c r="B286" s="55"/>
      <c r="C286" s="55"/>
      <c r="D286" s="55"/>
      <c r="E286" s="55"/>
      <c r="F286" s="55"/>
      <c r="G286" s="55"/>
      <c r="H286" s="55"/>
      <c r="I286" s="75"/>
    </row>
    <row r="287" spans="1:9" ht="15.75" customHeight="1">
      <c r="A287" s="55"/>
      <c r="B287" s="55"/>
      <c r="C287" s="55"/>
      <c r="D287" s="55"/>
      <c r="E287" s="55"/>
      <c r="F287" s="55"/>
      <c r="G287" s="55"/>
      <c r="H287" s="55"/>
      <c r="I287" s="75"/>
    </row>
    <row r="288" spans="1:9" ht="15.75" customHeight="1">
      <c r="A288" s="55"/>
      <c r="B288" s="55"/>
      <c r="C288" s="55"/>
      <c r="D288" s="55"/>
      <c r="E288" s="55"/>
      <c r="F288" s="55"/>
      <c r="G288" s="55"/>
      <c r="H288" s="55"/>
      <c r="I288" s="75"/>
    </row>
    <row r="289" spans="1:9" ht="15.75" customHeight="1">
      <c r="A289" s="55"/>
      <c r="B289" s="55"/>
      <c r="C289" s="55"/>
      <c r="D289" s="55"/>
      <c r="E289" s="55"/>
      <c r="F289" s="55"/>
      <c r="G289" s="55"/>
      <c r="H289" s="55"/>
      <c r="I289" s="75"/>
    </row>
    <row r="290" spans="1:9" ht="15.75" customHeight="1">
      <c r="A290" s="55"/>
      <c r="B290" s="55"/>
      <c r="C290" s="55"/>
      <c r="D290" s="55"/>
      <c r="E290" s="55"/>
      <c r="F290" s="55"/>
      <c r="G290" s="55"/>
      <c r="H290" s="55"/>
      <c r="I290" s="75"/>
    </row>
    <row r="291" spans="1:9" ht="15.75" customHeight="1">
      <c r="A291" s="55"/>
      <c r="B291" s="55"/>
      <c r="C291" s="55"/>
      <c r="D291" s="55"/>
      <c r="E291" s="55"/>
      <c r="F291" s="55"/>
      <c r="G291" s="55"/>
      <c r="H291" s="55"/>
      <c r="I291" s="75"/>
    </row>
    <row r="292" spans="1:9" ht="15.75" customHeight="1">
      <c r="A292" s="55"/>
      <c r="B292" s="55"/>
      <c r="C292" s="55"/>
      <c r="D292" s="55"/>
      <c r="E292" s="55"/>
      <c r="F292" s="55"/>
      <c r="G292" s="55"/>
      <c r="H292" s="55"/>
      <c r="I292" s="75"/>
    </row>
    <row r="293" spans="1:9" ht="15.75" customHeight="1">
      <c r="A293" s="55"/>
      <c r="B293" s="55"/>
      <c r="C293" s="55"/>
      <c r="D293" s="55"/>
      <c r="E293" s="55"/>
      <c r="F293" s="55"/>
      <c r="G293" s="55"/>
      <c r="H293" s="55"/>
      <c r="I293" s="75"/>
    </row>
    <row r="294" spans="1:9" ht="15.75" customHeight="1">
      <c r="A294" s="55"/>
      <c r="B294" s="55"/>
      <c r="C294" s="55"/>
      <c r="D294" s="55"/>
      <c r="E294" s="55"/>
      <c r="F294" s="55"/>
      <c r="G294" s="55"/>
      <c r="H294" s="55"/>
      <c r="I294" s="75"/>
    </row>
    <row r="295" spans="1:9" ht="15.75" customHeight="1">
      <c r="A295" s="55"/>
      <c r="B295" s="55"/>
      <c r="C295" s="55"/>
      <c r="D295" s="55"/>
      <c r="E295" s="55"/>
      <c r="F295" s="55"/>
      <c r="G295" s="55"/>
      <c r="H295" s="55"/>
      <c r="I295" s="75"/>
    </row>
    <row r="296" spans="1:9" ht="15.75" customHeight="1">
      <c r="A296" s="55"/>
      <c r="B296" s="55"/>
      <c r="C296" s="55"/>
      <c r="D296" s="55"/>
      <c r="E296" s="55"/>
      <c r="F296" s="55"/>
      <c r="G296" s="55"/>
      <c r="H296" s="55"/>
      <c r="I296" s="75"/>
    </row>
    <row r="297" spans="1:9" ht="15.75" customHeight="1">
      <c r="A297" s="55"/>
      <c r="B297" s="55"/>
      <c r="C297" s="55"/>
      <c r="D297" s="55"/>
      <c r="E297" s="55"/>
      <c r="F297" s="55"/>
      <c r="G297" s="55"/>
      <c r="H297" s="55"/>
      <c r="I297" s="75"/>
    </row>
    <row r="298" spans="1:9" ht="15.75" customHeight="1">
      <c r="A298" s="55"/>
      <c r="B298" s="55"/>
      <c r="C298" s="55"/>
      <c r="D298" s="55"/>
      <c r="E298" s="55"/>
      <c r="F298" s="55"/>
      <c r="G298" s="55"/>
      <c r="H298" s="55"/>
      <c r="I298" s="75"/>
    </row>
    <row r="299" spans="1:9" ht="15.75" customHeight="1">
      <c r="A299" s="55"/>
      <c r="B299" s="55"/>
      <c r="C299" s="55"/>
      <c r="D299" s="55"/>
      <c r="E299" s="55"/>
      <c r="F299" s="55"/>
      <c r="G299" s="55"/>
      <c r="H299" s="55"/>
      <c r="I299" s="75"/>
    </row>
    <row r="300" spans="1:9" ht="15.75" customHeight="1">
      <c r="A300" s="55"/>
      <c r="B300" s="55"/>
      <c r="C300" s="55"/>
      <c r="D300" s="55"/>
      <c r="E300" s="55"/>
      <c r="F300" s="55"/>
      <c r="G300" s="55"/>
      <c r="H300" s="55"/>
      <c r="I300" s="75"/>
    </row>
    <row r="301" spans="1:9" ht="15.75" customHeight="1">
      <c r="A301" s="55"/>
      <c r="B301" s="55"/>
      <c r="C301" s="55"/>
      <c r="D301" s="55"/>
      <c r="E301" s="55"/>
      <c r="F301" s="55"/>
      <c r="G301" s="55"/>
      <c r="H301" s="55"/>
      <c r="I301" s="75"/>
    </row>
    <row r="302" spans="1:9" ht="15.75" customHeight="1">
      <c r="A302" s="55"/>
      <c r="B302" s="55"/>
      <c r="C302" s="55"/>
      <c r="D302" s="55"/>
      <c r="E302" s="55"/>
      <c r="F302" s="55"/>
      <c r="G302" s="55"/>
      <c r="H302" s="55"/>
      <c r="I302" s="75"/>
    </row>
    <row r="303" spans="1:9" ht="15.75" customHeight="1">
      <c r="A303" s="55"/>
      <c r="B303" s="55"/>
      <c r="C303" s="55"/>
      <c r="D303" s="55"/>
      <c r="E303" s="55"/>
      <c r="F303" s="55"/>
      <c r="G303" s="55"/>
      <c r="H303" s="55"/>
      <c r="I303" s="75"/>
    </row>
    <row r="304" spans="1:9" ht="15.75" customHeight="1">
      <c r="A304" s="55"/>
      <c r="B304" s="55"/>
      <c r="C304" s="55"/>
      <c r="D304" s="55"/>
      <c r="E304" s="55"/>
      <c r="F304" s="55"/>
      <c r="G304" s="55"/>
      <c r="H304" s="55"/>
      <c r="I304" s="75"/>
    </row>
    <row r="305" spans="1:9" ht="15.75" customHeight="1">
      <c r="A305" s="55"/>
      <c r="B305" s="55"/>
      <c r="C305" s="55"/>
      <c r="D305" s="55"/>
      <c r="E305" s="55"/>
      <c r="F305" s="55"/>
      <c r="G305" s="55"/>
      <c r="H305" s="55"/>
      <c r="I305" s="75"/>
    </row>
    <row r="306" spans="1:9" ht="15.75" customHeight="1">
      <c r="A306" s="55"/>
      <c r="B306" s="55"/>
      <c r="C306" s="55"/>
      <c r="D306" s="55"/>
      <c r="E306" s="55"/>
      <c r="F306" s="55"/>
      <c r="G306" s="55"/>
      <c r="H306" s="55"/>
      <c r="I306" s="75"/>
    </row>
    <row r="307" spans="1:9" ht="15.75" customHeight="1">
      <c r="A307" s="55"/>
      <c r="B307" s="55"/>
      <c r="C307" s="55"/>
      <c r="D307" s="55"/>
      <c r="E307" s="55"/>
      <c r="F307" s="55"/>
      <c r="G307" s="55"/>
      <c r="H307" s="55"/>
      <c r="I307" s="75"/>
    </row>
    <row r="308" spans="1:9" ht="15.75" customHeight="1">
      <c r="A308" s="55"/>
      <c r="B308" s="55"/>
      <c r="C308" s="55"/>
      <c r="D308" s="55"/>
      <c r="E308" s="55"/>
      <c r="F308" s="55"/>
      <c r="G308" s="55"/>
      <c r="H308" s="55"/>
      <c r="I308" s="75"/>
    </row>
    <row r="309" spans="1:9" ht="15.75" customHeight="1">
      <c r="A309" s="55"/>
      <c r="B309" s="55"/>
      <c r="C309" s="55"/>
      <c r="D309" s="55"/>
      <c r="E309" s="55"/>
      <c r="F309" s="55"/>
      <c r="G309" s="55"/>
      <c r="H309" s="55"/>
      <c r="I309" s="75"/>
    </row>
    <row r="310" spans="1:9" ht="15.75" customHeight="1">
      <c r="A310" s="55"/>
      <c r="B310" s="55"/>
      <c r="C310" s="55"/>
      <c r="D310" s="55"/>
      <c r="E310" s="55"/>
      <c r="F310" s="55"/>
      <c r="G310" s="55"/>
      <c r="H310" s="55"/>
      <c r="I310" s="75"/>
    </row>
    <row r="311" spans="1:9" ht="15.75" customHeight="1">
      <c r="A311" s="55"/>
      <c r="B311" s="55"/>
      <c r="C311" s="55"/>
      <c r="D311" s="55"/>
      <c r="E311" s="55"/>
      <c r="F311" s="55"/>
      <c r="G311" s="55"/>
      <c r="H311" s="55"/>
      <c r="I311" s="75"/>
    </row>
    <row r="312" spans="1:9" ht="15.75" customHeight="1">
      <c r="A312" s="55"/>
      <c r="B312" s="55"/>
      <c r="C312" s="55"/>
      <c r="D312" s="55"/>
      <c r="E312" s="55"/>
      <c r="F312" s="55"/>
      <c r="G312" s="55"/>
      <c r="H312" s="55"/>
      <c r="I312" s="75"/>
    </row>
    <row r="313" spans="1:9" ht="15.75" customHeight="1">
      <c r="A313" s="55"/>
      <c r="B313" s="55"/>
      <c r="C313" s="55"/>
      <c r="D313" s="55"/>
      <c r="E313" s="55"/>
      <c r="F313" s="55"/>
      <c r="G313" s="55"/>
      <c r="H313" s="55"/>
      <c r="I313" s="75"/>
    </row>
    <row r="314" spans="1:9" ht="15.75" customHeight="1">
      <c r="A314" s="55"/>
      <c r="B314" s="55"/>
      <c r="C314" s="55"/>
      <c r="D314" s="55"/>
      <c r="E314" s="55"/>
      <c r="F314" s="55"/>
      <c r="G314" s="55"/>
      <c r="H314" s="55"/>
      <c r="I314" s="75"/>
    </row>
    <row r="315" spans="1:9" ht="15.75" customHeight="1">
      <c r="A315" s="55"/>
      <c r="B315" s="55"/>
      <c r="C315" s="55"/>
      <c r="D315" s="55"/>
      <c r="E315" s="55"/>
      <c r="F315" s="55"/>
      <c r="G315" s="55"/>
      <c r="H315" s="55"/>
      <c r="I315" s="75"/>
    </row>
    <row r="316" spans="1:9" ht="15.75" customHeight="1">
      <c r="A316" s="55"/>
      <c r="B316" s="55"/>
      <c r="C316" s="55"/>
      <c r="D316" s="55"/>
      <c r="E316" s="55"/>
      <c r="F316" s="55"/>
      <c r="G316" s="55"/>
      <c r="H316" s="55"/>
      <c r="I316" s="75"/>
    </row>
    <row r="317" spans="1:9" ht="15.75" customHeight="1">
      <c r="A317" s="55"/>
      <c r="B317" s="55"/>
      <c r="C317" s="55"/>
      <c r="D317" s="55"/>
      <c r="E317" s="55"/>
      <c r="F317" s="55"/>
      <c r="G317" s="55"/>
      <c r="H317" s="55"/>
      <c r="I317" s="75"/>
    </row>
    <row r="318" spans="1:9" ht="15.75" customHeight="1">
      <c r="A318" s="55"/>
      <c r="B318" s="55"/>
      <c r="C318" s="55"/>
      <c r="D318" s="55"/>
      <c r="E318" s="55"/>
      <c r="F318" s="55"/>
      <c r="G318" s="55"/>
      <c r="H318" s="55"/>
      <c r="I318" s="75"/>
    </row>
    <row r="319" spans="1:9" ht="15.75" customHeight="1">
      <c r="A319" s="55"/>
      <c r="B319" s="55"/>
      <c r="C319" s="55"/>
      <c r="D319" s="55"/>
      <c r="E319" s="55"/>
      <c r="F319" s="55"/>
      <c r="G319" s="55"/>
      <c r="H319" s="55"/>
      <c r="I319" s="75"/>
    </row>
    <row r="320" spans="1:9" ht="15.75" customHeight="1">
      <c r="A320" s="55"/>
      <c r="B320" s="55"/>
      <c r="C320" s="55"/>
      <c r="D320" s="55"/>
      <c r="E320" s="55"/>
      <c r="F320" s="55"/>
      <c r="G320" s="55"/>
      <c r="H320" s="55"/>
      <c r="I320" s="75"/>
    </row>
    <row r="321" spans="1:9" ht="15.75" customHeight="1">
      <c r="A321" s="55"/>
      <c r="B321" s="55"/>
      <c r="C321" s="55"/>
      <c r="D321" s="55"/>
      <c r="E321" s="55"/>
      <c r="F321" s="55"/>
      <c r="G321" s="55"/>
      <c r="H321" s="55"/>
      <c r="I321" s="75"/>
    </row>
    <row r="322" spans="1:9" ht="15.75" customHeight="1">
      <c r="A322" s="55"/>
      <c r="B322" s="55"/>
      <c r="C322" s="55"/>
      <c r="D322" s="55"/>
      <c r="E322" s="55"/>
      <c r="F322" s="55"/>
      <c r="G322" s="55"/>
      <c r="H322" s="55"/>
      <c r="I322" s="75"/>
    </row>
    <row r="323" spans="1:9" ht="15.75" customHeight="1">
      <c r="A323" s="55"/>
      <c r="B323" s="55"/>
      <c r="C323" s="55"/>
      <c r="D323" s="55"/>
      <c r="E323" s="55"/>
      <c r="F323" s="55"/>
      <c r="G323" s="55"/>
      <c r="H323" s="55"/>
      <c r="I323" s="75"/>
    </row>
    <row r="324" spans="1:9" ht="15.75" customHeight="1">
      <c r="A324" s="55"/>
      <c r="B324" s="55"/>
      <c r="C324" s="55"/>
      <c r="D324" s="55"/>
      <c r="E324" s="55"/>
      <c r="F324" s="55"/>
      <c r="G324" s="55"/>
      <c r="H324" s="55"/>
      <c r="I324" s="75"/>
    </row>
    <row r="325" spans="1:9" ht="15.75" customHeight="1">
      <c r="A325" s="55"/>
      <c r="B325" s="55"/>
      <c r="C325" s="55"/>
      <c r="D325" s="55"/>
      <c r="E325" s="55"/>
      <c r="F325" s="55"/>
      <c r="G325" s="55"/>
      <c r="H325" s="55"/>
      <c r="I325" s="75"/>
    </row>
    <row r="326" spans="1:9" ht="15.75" customHeight="1">
      <c r="A326" s="55"/>
      <c r="B326" s="55"/>
      <c r="C326" s="55"/>
      <c r="D326" s="55"/>
      <c r="E326" s="55"/>
      <c r="F326" s="55"/>
      <c r="G326" s="55"/>
      <c r="H326" s="55"/>
      <c r="I326" s="75"/>
    </row>
    <row r="327" spans="1:9" ht="15.75" customHeight="1">
      <c r="A327" s="55"/>
      <c r="B327" s="55"/>
      <c r="C327" s="55"/>
      <c r="D327" s="55"/>
      <c r="E327" s="55"/>
      <c r="F327" s="55"/>
      <c r="G327" s="55"/>
      <c r="H327" s="55"/>
      <c r="I327" s="75"/>
    </row>
    <row r="328" spans="1:9" ht="15.75" customHeight="1">
      <c r="A328" s="55"/>
      <c r="B328" s="55"/>
      <c r="C328" s="55"/>
      <c r="D328" s="55"/>
      <c r="E328" s="55"/>
      <c r="F328" s="55"/>
      <c r="G328" s="55"/>
      <c r="H328" s="55"/>
      <c r="I328" s="75"/>
    </row>
    <row r="329" spans="1:9" ht="15.75" customHeight="1">
      <c r="A329" s="55"/>
      <c r="B329" s="55"/>
      <c r="C329" s="55"/>
      <c r="D329" s="55"/>
      <c r="E329" s="55"/>
      <c r="F329" s="55"/>
      <c r="G329" s="55"/>
      <c r="H329" s="55"/>
      <c r="I329" s="75"/>
    </row>
    <row r="330" spans="1:9" ht="15.75" customHeight="1">
      <c r="A330" s="55"/>
      <c r="B330" s="55"/>
      <c r="C330" s="55"/>
      <c r="D330" s="55"/>
      <c r="E330" s="55"/>
      <c r="F330" s="55"/>
      <c r="G330" s="55"/>
      <c r="H330" s="55"/>
      <c r="I330" s="75"/>
    </row>
    <row r="331" spans="1:9" ht="15.75" customHeight="1">
      <c r="A331" s="55"/>
      <c r="B331" s="55"/>
      <c r="C331" s="55"/>
      <c r="D331" s="55"/>
      <c r="E331" s="55"/>
      <c r="F331" s="55"/>
      <c r="G331" s="55"/>
      <c r="H331" s="55"/>
      <c r="I331" s="75"/>
    </row>
    <row r="332" spans="1:9" ht="15.75" customHeight="1">
      <c r="A332" s="55"/>
      <c r="B332" s="55"/>
      <c r="C332" s="55"/>
      <c r="D332" s="55"/>
      <c r="E332" s="55"/>
      <c r="F332" s="55"/>
      <c r="G332" s="55"/>
      <c r="H332" s="55"/>
      <c r="I332" s="75"/>
    </row>
    <row r="333" spans="1:9" ht="15.75" customHeight="1">
      <c r="A333" s="55"/>
      <c r="B333" s="55"/>
      <c r="C333" s="55"/>
      <c r="D333" s="55"/>
      <c r="E333" s="55"/>
      <c r="F333" s="55"/>
      <c r="G333" s="55"/>
      <c r="H333" s="55"/>
      <c r="I333" s="75"/>
    </row>
    <row r="334" spans="1:9" ht="15.75" customHeight="1">
      <c r="A334" s="55"/>
      <c r="B334" s="55"/>
      <c r="C334" s="55"/>
      <c r="D334" s="55"/>
      <c r="E334" s="55"/>
      <c r="F334" s="55"/>
      <c r="G334" s="55"/>
      <c r="H334" s="55"/>
      <c r="I334" s="75"/>
    </row>
    <row r="335" spans="1:9" ht="15.75" customHeight="1">
      <c r="A335" s="55"/>
      <c r="B335" s="55"/>
      <c r="C335" s="55"/>
      <c r="D335" s="55"/>
      <c r="E335" s="55"/>
      <c r="F335" s="55"/>
      <c r="G335" s="55"/>
      <c r="H335" s="55"/>
      <c r="I335" s="75"/>
    </row>
    <row r="336" spans="1:9" ht="15.75" customHeight="1">
      <c r="A336" s="55"/>
      <c r="B336" s="55"/>
      <c r="C336" s="55"/>
      <c r="D336" s="55"/>
      <c r="E336" s="55"/>
      <c r="F336" s="55"/>
      <c r="G336" s="55"/>
      <c r="H336" s="55"/>
      <c r="I336" s="75"/>
    </row>
    <row r="337" spans="1:9" ht="15.75" customHeight="1">
      <c r="A337" s="55"/>
      <c r="B337" s="55"/>
      <c r="C337" s="55"/>
      <c r="D337" s="55"/>
      <c r="E337" s="55"/>
      <c r="F337" s="55"/>
      <c r="G337" s="55"/>
      <c r="H337" s="55"/>
      <c r="I337" s="75"/>
    </row>
    <row r="338" spans="1:9" ht="15.75" customHeight="1">
      <c r="A338" s="55"/>
      <c r="B338" s="55"/>
      <c r="C338" s="55"/>
      <c r="D338" s="55"/>
      <c r="E338" s="55"/>
      <c r="F338" s="55"/>
      <c r="G338" s="55"/>
      <c r="H338" s="55"/>
      <c r="I338" s="75"/>
    </row>
    <row r="339" spans="1:9" ht="15.75" customHeight="1">
      <c r="A339" s="55"/>
      <c r="B339" s="55"/>
      <c r="C339" s="55"/>
      <c r="D339" s="55"/>
      <c r="E339" s="55"/>
      <c r="F339" s="55"/>
      <c r="G339" s="55"/>
      <c r="H339" s="55"/>
      <c r="I339" s="75"/>
    </row>
    <row r="340" spans="1:9" ht="15.75" customHeight="1">
      <c r="A340" s="55"/>
      <c r="B340" s="55"/>
      <c r="C340" s="55"/>
      <c r="D340" s="55"/>
      <c r="E340" s="55"/>
      <c r="F340" s="55"/>
      <c r="G340" s="55"/>
      <c r="H340" s="55"/>
      <c r="I340" s="75"/>
    </row>
    <row r="341" spans="1:9" ht="15.75" customHeight="1">
      <c r="A341" s="55"/>
      <c r="B341" s="55"/>
      <c r="C341" s="55"/>
      <c r="D341" s="55"/>
      <c r="E341" s="55"/>
      <c r="F341" s="55"/>
      <c r="G341" s="55"/>
      <c r="H341" s="55"/>
      <c r="I341" s="75"/>
    </row>
    <row r="342" spans="1:9" ht="15.75" customHeight="1">
      <c r="A342" s="55"/>
      <c r="B342" s="55"/>
      <c r="C342" s="55"/>
      <c r="D342" s="55"/>
      <c r="E342" s="55"/>
      <c r="F342" s="55"/>
      <c r="G342" s="55"/>
      <c r="H342" s="55"/>
      <c r="I342" s="75"/>
    </row>
    <row r="343" spans="1:9" ht="15.75" customHeight="1">
      <c r="A343" s="55"/>
      <c r="B343" s="55"/>
      <c r="C343" s="55"/>
      <c r="D343" s="55"/>
      <c r="E343" s="55"/>
      <c r="F343" s="55"/>
      <c r="G343" s="55"/>
      <c r="H343" s="55"/>
      <c r="I343" s="75"/>
    </row>
    <row r="344" spans="1:9" ht="15.75" customHeight="1">
      <c r="A344" s="55"/>
      <c r="B344" s="55"/>
      <c r="C344" s="55"/>
      <c r="D344" s="55"/>
      <c r="E344" s="55"/>
      <c r="F344" s="55"/>
      <c r="G344" s="55"/>
      <c r="H344" s="55"/>
      <c r="I344" s="75"/>
    </row>
    <row r="345" spans="1:9" ht="15.75" customHeight="1">
      <c r="A345" s="55"/>
      <c r="B345" s="55"/>
      <c r="C345" s="55"/>
      <c r="D345" s="55"/>
      <c r="E345" s="55"/>
      <c r="F345" s="55"/>
      <c r="G345" s="55"/>
      <c r="H345" s="55"/>
      <c r="I345" s="75"/>
    </row>
    <row r="346" spans="1:9" ht="15.75" customHeight="1">
      <c r="A346" s="55"/>
      <c r="B346" s="55"/>
      <c r="C346" s="55"/>
      <c r="D346" s="55"/>
      <c r="E346" s="55"/>
      <c r="F346" s="55"/>
      <c r="G346" s="55"/>
      <c r="H346" s="55"/>
      <c r="I346" s="75"/>
    </row>
    <row r="347" spans="1:9" ht="15.75" customHeight="1">
      <c r="A347" s="55"/>
      <c r="B347" s="55"/>
      <c r="C347" s="55"/>
      <c r="D347" s="55"/>
      <c r="E347" s="55"/>
      <c r="F347" s="55"/>
      <c r="G347" s="55"/>
      <c r="H347" s="55"/>
      <c r="I347" s="75"/>
    </row>
    <row r="348" spans="1:9" ht="15.75" customHeight="1">
      <c r="A348" s="55"/>
      <c r="B348" s="55"/>
      <c r="C348" s="55"/>
      <c r="D348" s="55"/>
      <c r="E348" s="55"/>
      <c r="F348" s="55"/>
      <c r="G348" s="55"/>
      <c r="H348" s="55"/>
      <c r="I348" s="75"/>
    </row>
    <row r="349" spans="1:9" ht="15.75" customHeight="1">
      <c r="A349" s="55"/>
      <c r="B349" s="55"/>
      <c r="C349" s="55"/>
      <c r="D349" s="55"/>
      <c r="E349" s="55"/>
      <c r="F349" s="55"/>
      <c r="G349" s="55"/>
      <c r="H349" s="55"/>
      <c r="I349" s="75"/>
    </row>
    <row r="350" spans="1:9" ht="15.75" customHeight="1">
      <c r="A350" s="55"/>
      <c r="B350" s="55"/>
      <c r="C350" s="55"/>
      <c r="D350" s="55"/>
      <c r="E350" s="55"/>
      <c r="F350" s="55"/>
      <c r="G350" s="55"/>
      <c r="H350" s="55"/>
      <c r="I350" s="75"/>
    </row>
    <row r="351" spans="1:9" ht="15.75" customHeight="1">
      <c r="A351" s="55"/>
      <c r="B351" s="55"/>
      <c r="C351" s="55"/>
      <c r="D351" s="55"/>
      <c r="E351" s="55"/>
      <c r="F351" s="55"/>
      <c r="G351" s="55"/>
      <c r="H351" s="55"/>
      <c r="I351" s="75"/>
    </row>
    <row r="352" spans="1:9" ht="15.75" customHeight="1">
      <c r="A352" s="55"/>
      <c r="B352" s="55"/>
      <c r="C352" s="55"/>
      <c r="D352" s="55"/>
      <c r="E352" s="55"/>
      <c r="F352" s="55"/>
      <c r="G352" s="55"/>
      <c r="H352" s="55"/>
      <c r="I352" s="75"/>
    </row>
    <row r="353" spans="1:9" ht="15.75" customHeight="1">
      <c r="A353" s="55"/>
      <c r="B353" s="55"/>
      <c r="C353" s="55"/>
      <c r="D353" s="55"/>
      <c r="E353" s="55"/>
      <c r="F353" s="55"/>
      <c r="G353" s="55"/>
      <c r="H353" s="55"/>
      <c r="I353" s="75"/>
    </row>
    <row r="354" spans="1:9" ht="15.75" customHeight="1">
      <c r="A354" s="55"/>
      <c r="B354" s="55"/>
      <c r="C354" s="55"/>
      <c r="D354" s="55"/>
      <c r="E354" s="55"/>
      <c r="F354" s="55"/>
      <c r="G354" s="55"/>
      <c r="H354" s="55"/>
      <c r="I354" s="75"/>
    </row>
    <row r="355" spans="1:9" ht="15.75" customHeight="1">
      <c r="A355" s="55"/>
      <c r="B355" s="55"/>
      <c r="C355" s="55"/>
      <c r="D355" s="55"/>
      <c r="E355" s="55"/>
      <c r="F355" s="55"/>
      <c r="G355" s="55"/>
      <c r="H355" s="55"/>
      <c r="I355" s="75"/>
    </row>
    <row r="356" spans="1:9" ht="15.75" customHeight="1">
      <c r="A356" s="55"/>
      <c r="B356" s="55"/>
      <c r="C356" s="55"/>
      <c r="D356" s="55"/>
      <c r="E356" s="55"/>
      <c r="F356" s="55"/>
      <c r="G356" s="55"/>
      <c r="H356" s="55"/>
      <c r="I356" s="75"/>
    </row>
    <row r="357" spans="1:9" ht="15.75" customHeight="1">
      <c r="A357" s="55"/>
      <c r="B357" s="55"/>
      <c r="C357" s="55"/>
      <c r="D357" s="55"/>
      <c r="E357" s="55"/>
      <c r="F357" s="55"/>
      <c r="G357" s="55"/>
      <c r="H357" s="55"/>
      <c r="I357" s="75"/>
    </row>
    <row r="358" spans="1:9" ht="15.75" customHeight="1">
      <c r="A358" s="55"/>
      <c r="B358" s="55"/>
      <c r="C358" s="55"/>
      <c r="D358" s="55"/>
      <c r="E358" s="55"/>
      <c r="F358" s="55"/>
      <c r="G358" s="55"/>
      <c r="H358" s="55"/>
      <c r="I358" s="75"/>
    </row>
    <row r="359" spans="1:9" ht="15.75" customHeight="1"/>
    <row r="360" spans="1:9" ht="15.75" customHeight="1"/>
    <row r="361" spans="1:9" ht="15.75" customHeight="1"/>
    <row r="362" spans="1:9" ht="15.75" customHeight="1"/>
    <row r="363" spans="1:9" ht="15.75" customHeight="1"/>
    <row r="364" spans="1:9" ht="15.75" customHeight="1"/>
    <row r="365" spans="1:9" ht="15.75" customHeight="1"/>
    <row r="366" spans="1:9" ht="15.75" customHeight="1"/>
    <row r="367" spans="1:9" ht="15.75" customHeight="1"/>
    <row r="368" spans="1:9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70">
    <mergeCell ref="C136:D136"/>
    <mergeCell ref="E136:F136"/>
    <mergeCell ref="C139:D139"/>
    <mergeCell ref="E139:F139"/>
    <mergeCell ref="A136:B136"/>
    <mergeCell ref="A137:B137"/>
    <mergeCell ref="C137:D137"/>
    <mergeCell ref="E137:F137"/>
    <mergeCell ref="A138:B138"/>
    <mergeCell ref="E138:F138"/>
    <mergeCell ref="A139:B139"/>
    <mergeCell ref="B126:H126"/>
    <mergeCell ref="B127:H127"/>
    <mergeCell ref="B128:H128"/>
    <mergeCell ref="B129:H129"/>
    <mergeCell ref="B130:H130"/>
    <mergeCell ref="B131:H131"/>
    <mergeCell ref="B132:H132"/>
    <mergeCell ref="A133:H133"/>
    <mergeCell ref="B135:G135"/>
    <mergeCell ref="A113:G113"/>
    <mergeCell ref="B114:I114"/>
    <mergeCell ref="B115:G115"/>
    <mergeCell ref="B116:G116"/>
    <mergeCell ref="B118:G118"/>
    <mergeCell ref="B120:G120"/>
    <mergeCell ref="B122:G122"/>
    <mergeCell ref="A124:I124"/>
    <mergeCell ref="A125:H125"/>
    <mergeCell ref="A142:B142"/>
    <mergeCell ref="B149:H149"/>
    <mergeCell ref="B150:H150"/>
    <mergeCell ref="A151:H151"/>
    <mergeCell ref="C142:D142"/>
    <mergeCell ref="E142:F142"/>
    <mergeCell ref="A143:H143"/>
    <mergeCell ref="B145:G145"/>
    <mergeCell ref="A146:I146"/>
    <mergeCell ref="B147:H147"/>
    <mergeCell ref="B148:H148"/>
    <mergeCell ref="A95:H95"/>
    <mergeCell ref="A96:I96"/>
    <mergeCell ref="A97:I97"/>
    <mergeCell ref="A140:B140"/>
    <mergeCell ref="C140:D140"/>
    <mergeCell ref="E140:F140"/>
    <mergeCell ref="A141:B141"/>
    <mergeCell ref="C141:D141"/>
    <mergeCell ref="E141:F141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106:G106"/>
    <mergeCell ref="B107:G107"/>
    <mergeCell ref="B108:G108"/>
    <mergeCell ref="B109:G109"/>
    <mergeCell ref="B110:G110"/>
    <mergeCell ref="B111:G111"/>
    <mergeCell ref="B112:G112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A50:I50"/>
    <mergeCell ref="A51:G51"/>
    <mergeCell ref="B52:G52"/>
    <mergeCell ref="B53:G53"/>
    <mergeCell ref="B54:G54"/>
    <mergeCell ref="B55:G55"/>
    <mergeCell ref="B56:G56"/>
    <mergeCell ref="B57:G57"/>
    <mergeCell ref="A58:H58"/>
    <mergeCell ref="B26:G26"/>
    <mergeCell ref="B42:G42"/>
    <mergeCell ref="B43:G43"/>
    <mergeCell ref="B44:G44"/>
    <mergeCell ref="B45:G45"/>
    <mergeCell ref="B46:G46"/>
    <mergeCell ref="B47:G47"/>
    <mergeCell ref="B48:G48"/>
    <mergeCell ref="A49:G49"/>
    <mergeCell ref="B20:G20"/>
    <mergeCell ref="H20:I20"/>
    <mergeCell ref="H21:I21"/>
    <mergeCell ref="B21:G21"/>
    <mergeCell ref="B22:G22"/>
    <mergeCell ref="H22:I22"/>
    <mergeCell ref="A23:I23"/>
    <mergeCell ref="A24:I24"/>
    <mergeCell ref="B25:G25"/>
    <mergeCell ref="E13:I13"/>
    <mergeCell ref="A15:I15"/>
    <mergeCell ref="B16:G16"/>
    <mergeCell ref="H16:I16"/>
    <mergeCell ref="B17:G17"/>
    <mergeCell ref="H17:I17"/>
    <mergeCell ref="B18:G18"/>
    <mergeCell ref="H18:I18"/>
    <mergeCell ref="B19:G19"/>
    <mergeCell ref="H19:I19"/>
    <mergeCell ref="B37:G37"/>
    <mergeCell ref="A38:G38"/>
    <mergeCell ref="A39:I39"/>
    <mergeCell ref="A40:G40"/>
    <mergeCell ref="B41:G41"/>
    <mergeCell ref="A1:I1"/>
    <mergeCell ref="A2:I2"/>
    <mergeCell ref="A4:I4"/>
    <mergeCell ref="B5:G5"/>
    <mergeCell ref="H5:I5"/>
    <mergeCell ref="B6:G6"/>
    <mergeCell ref="H6:I6"/>
    <mergeCell ref="A11:B11"/>
    <mergeCell ref="A12:B12"/>
    <mergeCell ref="C12:D12"/>
    <mergeCell ref="A13:D13"/>
    <mergeCell ref="B7:G7"/>
    <mergeCell ref="H7:I7"/>
    <mergeCell ref="B8:G8"/>
    <mergeCell ref="H8:I8"/>
    <mergeCell ref="A10:I10"/>
    <mergeCell ref="C11:D11"/>
    <mergeCell ref="E11:I11"/>
    <mergeCell ref="E12:I12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</mergeCells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9"/>
  <sheetViews>
    <sheetView topLeftCell="A139" workbookViewId="0">
      <selection sqref="A1:I1"/>
    </sheetView>
  </sheetViews>
  <sheetFormatPr defaultColWidth="14.42578125" defaultRowHeight="15" customHeight="1"/>
  <cols>
    <col min="1" max="1" width="15.28515625" customWidth="1"/>
    <col min="2" max="2" width="51.42578125" customWidth="1"/>
    <col min="3" max="3" width="13.85546875" customWidth="1"/>
    <col min="4" max="4" width="9.140625" customWidth="1"/>
    <col min="5" max="5" width="10.85546875" customWidth="1"/>
    <col min="6" max="6" width="9.140625" customWidth="1"/>
    <col min="7" max="7" width="15.85546875" customWidth="1"/>
    <col min="8" max="8" width="8.7109375" customWidth="1"/>
    <col min="9" max="9" width="11.28515625" customWidth="1"/>
    <col min="10" max="10" width="14.140625" customWidth="1"/>
  </cols>
  <sheetData>
    <row r="1" spans="1:10">
      <c r="A1" s="226"/>
      <c r="B1" s="216"/>
      <c r="C1" s="216"/>
      <c r="D1" s="216"/>
      <c r="E1" s="216"/>
      <c r="F1" s="216"/>
      <c r="G1" s="216"/>
      <c r="H1" s="216"/>
      <c r="I1" s="216"/>
    </row>
    <row r="2" spans="1:10">
      <c r="A2" s="227" t="s">
        <v>13</v>
      </c>
      <c r="B2" s="216"/>
      <c r="C2" s="216"/>
      <c r="D2" s="216"/>
      <c r="E2" s="216"/>
      <c r="F2" s="216"/>
      <c r="G2" s="216"/>
      <c r="H2" s="216"/>
      <c r="I2" s="216"/>
    </row>
    <row r="3" spans="1:10">
      <c r="A3" s="25"/>
      <c r="B3" s="25"/>
      <c r="C3" s="25"/>
      <c r="D3" s="25"/>
      <c r="E3" s="25"/>
      <c r="F3" s="25"/>
      <c r="G3" s="25"/>
      <c r="H3" s="25"/>
      <c r="I3" s="26"/>
    </row>
    <row r="4" spans="1:10">
      <c r="A4" s="224" t="s">
        <v>14</v>
      </c>
      <c r="B4" s="220"/>
      <c r="C4" s="220"/>
      <c r="D4" s="220"/>
      <c r="E4" s="220"/>
      <c r="F4" s="220"/>
      <c r="G4" s="220"/>
      <c r="H4" s="220"/>
      <c r="I4" s="221"/>
    </row>
    <row r="5" spans="1:10">
      <c r="A5" s="27" t="s">
        <v>15</v>
      </c>
      <c r="B5" s="223" t="s">
        <v>16</v>
      </c>
      <c r="C5" s="220"/>
      <c r="D5" s="220"/>
      <c r="E5" s="220"/>
      <c r="F5" s="220"/>
      <c r="G5" s="221"/>
      <c r="H5" s="228"/>
      <c r="I5" s="221"/>
      <c r="J5" s="23"/>
    </row>
    <row r="6" spans="1:10">
      <c r="A6" s="27" t="s">
        <v>17</v>
      </c>
      <c r="B6" s="223" t="s">
        <v>18</v>
      </c>
      <c r="C6" s="220"/>
      <c r="D6" s="220"/>
      <c r="E6" s="220"/>
      <c r="F6" s="220"/>
      <c r="G6" s="221"/>
      <c r="H6" s="229"/>
      <c r="I6" s="221"/>
      <c r="J6" s="23"/>
    </row>
    <row r="7" spans="1:10">
      <c r="A7" s="27" t="s">
        <v>19</v>
      </c>
      <c r="B7" s="223" t="s">
        <v>20</v>
      </c>
      <c r="C7" s="220"/>
      <c r="D7" s="220"/>
      <c r="E7" s="220"/>
      <c r="F7" s="220"/>
      <c r="G7" s="221"/>
      <c r="H7" s="229"/>
      <c r="I7" s="221"/>
      <c r="J7" s="23"/>
    </row>
    <row r="8" spans="1:10">
      <c r="A8" s="27" t="s">
        <v>21</v>
      </c>
      <c r="B8" s="223" t="s">
        <v>22</v>
      </c>
      <c r="C8" s="220"/>
      <c r="D8" s="220"/>
      <c r="E8" s="220"/>
      <c r="F8" s="220"/>
      <c r="G8" s="221"/>
      <c r="H8" s="230">
        <v>60</v>
      </c>
      <c r="I8" s="221"/>
    </row>
    <row r="9" spans="1:10">
      <c r="A9" s="24"/>
      <c r="B9" s="25"/>
      <c r="C9" s="25"/>
      <c r="D9" s="25"/>
      <c r="E9" s="25"/>
      <c r="F9" s="25"/>
      <c r="G9" s="25"/>
      <c r="H9" s="24"/>
      <c r="I9" s="28"/>
    </row>
    <row r="10" spans="1:10">
      <c r="A10" s="224" t="s">
        <v>23</v>
      </c>
      <c r="B10" s="220"/>
      <c r="C10" s="220"/>
      <c r="D10" s="220"/>
      <c r="E10" s="220"/>
      <c r="F10" s="220"/>
      <c r="G10" s="220"/>
      <c r="H10" s="220"/>
      <c r="I10" s="221"/>
    </row>
    <row r="11" spans="1:10">
      <c r="A11" s="230" t="s">
        <v>24</v>
      </c>
      <c r="B11" s="221"/>
      <c r="C11" s="230" t="s">
        <v>25</v>
      </c>
      <c r="D11" s="221"/>
      <c r="E11" s="230" t="s">
        <v>26</v>
      </c>
      <c r="F11" s="220"/>
      <c r="G11" s="220"/>
      <c r="H11" s="220"/>
      <c r="I11" s="221"/>
    </row>
    <row r="12" spans="1:10">
      <c r="A12" s="231" t="s">
        <v>168</v>
      </c>
      <c r="B12" s="221"/>
      <c r="C12" s="230"/>
      <c r="D12" s="221"/>
      <c r="E12" s="233">
        <v>2</v>
      </c>
      <c r="F12" s="220"/>
      <c r="G12" s="220"/>
      <c r="H12" s="220"/>
      <c r="I12" s="221"/>
    </row>
    <row r="13" spans="1:10">
      <c r="A13" s="232" t="s">
        <v>28</v>
      </c>
      <c r="B13" s="220"/>
      <c r="C13" s="220"/>
      <c r="D13" s="221"/>
      <c r="E13" s="233">
        <f>SUM(E12:I12)</f>
        <v>2</v>
      </c>
      <c r="F13" s="220"/>
      <c r="G13" s="220"/>
      <c r="H13" s="220"/>
      <c r="I13" s="221"/>
    </row>
    <row r="14" spans="1:10">
      <c r="A14" s="24"/>
      <c r="B14" s="25"/>
      <c r="C14" s="25"/>
      <c r="D14" s="25"/>
      <c r="E14" s="25"/>
      <c r="F14" s="25"/>
      <c r="G14" s="25"/>
      <c r="H14" s="24"/>
      <c r="I14" s="28"/>
    </row>
    <row r="15" spans="1:10">
      <c r="A15" s="224" t="s">
        <v>29</v>
      </c>
      <c r="B15" s="220"/>
      <c r="C15" s="220"/>
      <c r="D15" s="220"/>
      <c r="E15" s="220"/>
      <c r="F15" s="220"/>
      <c r="G15" s="220"/>
      <c r="H15" s="220"/>
      <c r="I15" s="221"/>
    </row>
    <row r="16" spans="1:10">
      <c r="A16" s="27">
        <v>1</v>
      </c>
      <c r="B16" s="223" t="s">
        <v>30</v>
      </c>
      <c r="C16" s="220"/>
      <c r="D16" s="220"/>
      <c r="E16" s="220"/>
      <c r="F16" s="220"/>
      <c r="G16" s="221"/>
      <c r="H16" s="230" t="s">
        <v>31</v>
      </c>
      <c r="I16" s="221"/>
    </row>
    <row r="17" spans="1:10">
      <c r="A17" s="27">
        <v>2</v>
      </c>
      <c r="B17" s="223" t="s">
        <v>32</v>
      </c>
      <c r="C17" s="220"/>
      <c r="D17" s="220"/>
      <c r="E17" s="220"/>
      <c r="F17" s="220"/>
      <c r="G17" s="221"/>
      <c r="H17" s="278">
        <v>121748</v>
      </c>
      <c r="I17" s="221"/>
    </row>
    <row r="18" spans="1:10">
      <c r="A18" s="27">
        <v>3</v>
      </c>
      <c r="B18" s="223" t="s">
        <v>34</v>
      </c>
      <c r="C18" s="220"/>
      <c r="D18" s="220"/>
      <c r="E18" s="220"/>
      <c r="F18" s="220"/>
      <c r="G18" s="221"/>
      <c r="H18" s="235"/>
      <c r="I18" s="221"/>
      <c r="J18" s="23"/>
    </row>
    <row r="19" spans="1:10">
      <c r="A19" s="27">
        <v>4</v>
      </c>
      <c r="B19" s="223" t="s">
        <v>35</v>
      </c>
      <c r="C19" s="220"/>
      <c r="D19" s="220"/>
      <c r="E19" s="220"/>
      <c r="F19" s="220"/>
      <c r="G19" s="221"/>
      <c r="H19" s="234" t="s">
        <v>169</v>
      </c>
      <c r="I19" s="221"/>
    </row>
    <row r="20" spans="1:10" ht="15.75" customHeight="1">
      <c r="A20" s="27">
        <v>5</v>
      </c>
      <c r="B20" s="223" t="s">
        <v>37</v>
      </c>
      <c r="C20" s="220"/>
      <c r="D20" s="220"/>
      <c r="E20" s="220"/>
      <c r="F20" s="220"/>
      <c r="G20" s="221"/>
      <c r="H20" s="228"/>
      <c r="I20" s="221"/>
      <c r="J20" s="23"/>
    </row>
    <row r="21" spans="1:10" ht="15.75" customHeight="1">
      <c r="A21" s="27">
        <v>6</v>
      </c>
      <c r="B21" s="223" t="s">
        <v>38</v>
      </c>
      <c r="C21" s="220"/>
      <c r="D21" s="220"/>
      <c r="E21" s="220"/>
      <c r="F21" s="220"/>
      <c r="G21" s="221"/>
      <c r="H21" s="236"/>
      <c r="I21" s="221"/>
      <c r="J21" s="23"/>
    </row>
    <row r="22" spans="1:10" ht="15.75" customHeight="1">
      <c r="A22" s="27">
        <v>7</v>
      </c>
      <c r="B22" s="237" t="s">
        <v>39</v>
      </c>
      <c r="C22" s="220"/>
      <c r="D22" s="220"/>
      <c r="E22" s="220"/>
      <c r="F22" s="220"/>
      <c r="G22" s="221"/>
      <c r="H22" s="236"/>
      <c r="I22" s="221"/>
      <c r="J22" s="23"/>
    </row>
    <row r="23" spans="1:10" ht="15.75" customHeight="1">
      <c r="A23" s="226"/>
      <c r="B23" s="216"/>
      <c r="C23" s="216"/>
      <c r="D23" s="216"/>
      <c r="E23" s="216"/>
      <c r="F23" s="216"/>
      <c r="G23" s="216"/>
      <c r="H23" s="216"/>
      <c r="I23" s="216"/>
    </row>
    <row r="24" spans="1:10" ht="15.75" customHeight="1">
      <c r="A24" s="224" t="s">
        <v>40</v>
      </c>
      <c r="B24" s="220"/>
      <c r="C24" s="220"/>
      <c r="D24" s="220"/>
      <c r="E24" s="220"/>
      <c r="F24" s="220"/>
      <c r="G24" s="220"/>
      <c r="H24" s="220"/>
      <c r="I24" s="221"/>
    </row>
    <row r="25" spans="1:10" ht="15.75" customHeight="1">
      <c r="A25" s="29">
        <v>1</v>
      </c>
      <c r="B25" s="224" t="s">
        <v>41</v>
      </c>
      <c r="C25" s="220"/>
      <c r="D25" s="220"/>
      <c r="E25" s="220"/>
      <c r="F25" s="220"/>
      <c r="G25" s="221"/>
      <c r="H25" s="29" t="s">
        <v>42</v>
      </c>
      <c r="I25" s="30" t="s">
        <v>43</v>
      </c>
    </row>
    <row r="26" spans="1:10" ht="15.75" customHeight="1">
      <c r="A26" s="29" t="s">
        <v>15</v>
      </c>
      <c r="B26" s="223" t="s">
        <v>44</v>
      </c>
      <c r="C26" s="220"/>
      <c r="D26" s="220"/>
      <c r="E26" s="220"/>
      <c r="F26" s="220"/>
      <c r="G26" s="221"/>
      <c r="H26" s="31"/>
      <c r="I26" s="32">
        <f>H18</f>
        <v>0</v>
      </c>
      <c r="J26" s="23"/>
    </row>
    <row r="27" spans="1:10" ht="15.75" customHeight="1">
      <c r="A27" s="29" t="s">
        <v>17</v>
      </c>
      <c r="B27" s="223" t="s">
        <v>45</v>
      </c>
      <c r="C27" s="220"/>
      <c r="D27" s="220"/>
      <c r="E27" s="220"/>
      <c r="F27" s="220"/>
      <c r="G27" s="221"/>
      <c r="H27" s="33"/>
      <c r="I27" s="32">
        <v>0</v>
      </c>
    </row>
    <row r="28" spans="1:10" ht="15.75" customHeight="1">
      <c r="A28" s="29" t="s">
        <v>19</v>
      </c>
      <c r="B28" s="223" t="s">
        <v>46</v>
      </c>
      <c r="C28" s="220"/>
      <c r="D28" s="220"/>
      <c r="E28" s="220"/>
      <c r="F28" s="220"/>
      <c r="G28" s="221"/>
      <c r="H28" s="33"/>
      <c r="I28" s="32">
        <f>H28*I26</f>
        <v>0</v>
      </c>
    </row>
    <row r="29" spans="1:10" ht="15.75" customHeight="1">
      <c r="A29" s="29" t="s">
        <v>21</v>
      </c>
      <c r="B29" s="223" t="s">
        <v>47</v>
      </c>
      <c r="C29" s="220"/>
      <c r="D29" s="220"/>
      <c r="E29" s="220"/>
      <c r="F29" s="220"/>
      <c r="G29" s="221"/>
      <c r="H29" s="33"/>
      <c r="I29" s="32">
        <v>0</v>
      </c>
    </row>
    <row r="30" spans="1:10" ht="15.75" customHeight="1">
      <c r="A30" s="29" t="s">
        <v>48</v>
      </c>
      <c r="B30" s="223" t="s">
        <v>49</v>
      </c>
      <c r="C30" s="220"/>
      <c r="D30" s="220"/>
      <c r="E30" s="220"/>
      <c r="F30" s="220"/>
      <c r="G30" s="221"/>
      <c r="H30" s="33"/>
      <c r="I30" s="32">
        <v>0</v>
      </c>
    </row>
    <row r="31" spans="1:10" ht="15.75" customHeight="1">
      <c r="A31" s="29" t="s">
        <v>50</v>
      </c>
      <c r="B31" s="223" t="s">
        <v>51</v>
      </c>
      <c r="C31" s="220"/>
      <c r="D31" s="220"/>
      <c r="E31" s="220"/>
      <c r="F31" s="220"/>
      <c r="G31" s="221"/>
      <c r="H31" s="33"/>
      <c r="I31" s="32">
        <v>0</v>
      </c>
    </row>
    <row r="32" spans="1:10" ht="15.75" customHeight="1">
      <c r="A32" s="224" t="s">
        <v>52</v>
      </c>
      <c r="B32" s="220"/>
      <c r="C32" s="220"/>
      <c r="D32" s="220"/>
      <c r="E32" s="220"/>
      <c r="F32" s="220"/>
      <c r="G32" s="220"/>
      <c r="H32" s="221"/>
      <c r="I32" s="34">
        <f>TRUNC(SUM(I26:I31),2)</f>
        <v>0</v>
      </c>
    </row>
    <row r="33" spans="1:10" ht="15.75" customHeight="1">
      <c r="A33" s="35"/>
      <c r="B33" s="35"/>
      <c r="C33" s="35"/>
      <c r="D33" s="35"/>
      <c r="E33" s="35"/>
      <c r="F33" s="35"/>
      <c r="G33" s="35"/>
      <c r="H33" s="35"/>
      <c r="I33" s="36"/>
    </row>
    <row r="34" spans="1:10" ht="15.75" customHeight="1">
      <c r="A34" s="224" t="s">
        <v>53</v>
      </c>
      <c r="B34" s="220"/>
      <c r="C34" s="220"/>
      <c r="D34" s="220"/>
      <c r="E34" s="220"/>
      <c r="F34" s="220"/>
      <c r="G34" s="220"/>
      <c r="H34" s="220"/>
      <c r="I34" s="221"/>
    </row>
    <row r="35" spans="1:10" ht="15.75" customHeight="1">
      <c r="A35" s="224" t="s">
        <v>54</v>
      </c>
      <c r="B35" s="220"/>
      <c r="C35" s="220"/>
      <c r="D35" s="220"/>
      <c r="E35" s="220"/>
      <c r="F35" s="220"/>
      <c r="G35" s="221"/>
      <c r="H35" s="29" t="s">
        <v>42</v>
      </c>
      <c r="I35" s="30" t="s">
        <v>43</v>
      </c>
      <c r="J35" s="23"/>
    </row>
    <row r="36" spans="1:10" ht="15.75" customHeight="1">
      <c r="A36" s="29" t="s">
        <v>15</v>
      </c>
      <c r="B36" s="223" t="s">
        <v>170</v>
      </c>
      <c r="C36" s="220"/>
      <c r="D36" s="220"/>
      <c r="E36" s="220"/>
      <c r="F36" s="220"/>
      <c r="G36" s="221"/>
      <c r="H36" s="37"/>
      <c r="I36" s="32"/>
    </row>
    <row r="37" spans="1:10" ht="15.75" customHeight="1">
      <c r="A37" s="29" t="s">
        <v>17</v>
      </c>
      <c r="B37" s="223" t="s">
        <v>56</v>
      </c>
      <c r="C37" s="220"/>
      <c r="D37" s="220"/>
      <c r="E37" s="220"/>
      <c r="F37" s="220"/>
      <c r="G37" s="221"/>
      <c r="H37" s="37"/>
      <c r="I37" s="32"/>
    </row>
    <row r="38" spans="1:10" ht="15.75" customHeight="1">
      <c r="A38" s="224" t="s">
        <v>57</v>
      </c>
      <c r="B38" s="220"/>
      <c r="C38" s="220"/>
      <c r="D38" s="220"/>
      <c r="E38" s="220"/>
      <c r="F38" s="220"/>
      <c r="G38" s="221"/>
      <c r="H38" s="38"/>
      <c r="I38" s="34">
        <f>TRUNC(SUM(I36:I37),2)</f>
        <v>0</v>
      </c>
    </row>
    <row r="39" spans="1:10" ht="15.75" customHeight="1">
      <c r="A39" s="225"/>
      <c r="B39" s="216"/>
      <c r="C39" s="216"/>
      <c r="D39" s="216"/>
      <c r="E39" s="216"/>
      <c r="F39" s="216"/>
      <c r="G39" s="216"/>
      <c r="H39" s="216"/>
      <c r="I39" s="216"/>
      <c r="J39" s="39" t="s">
        <v>58</v>
      </c>
    </row>
    <row r="40" spans="1:10" ht="15.75" customHeight="1">
      <c r="A40" s="224" t="s">
        <v>59</v>
      </c>
      <c r="B40" s="220"/>
      <c r="C40" s="220"/>
      <c r="D40" s="220"/>
      <c r="E40" s="220"/>
      <c r="F40" s="220"/>
      <c r="G40" s="221"/>
      <c r="H40" s="29" t="s">
        <v>42</v>
      </c>
      <c r="I40" s="30" t="s">
        <v>43</v>
      </c>
      <c r="J40" s="23"/>
    </row>
    <row r="41" spans="1:10" ht="15.75" customHeight="1">
      <c r="A41" s="29" t="s">
        <v>15</v>
      </c>
      <c r="B41" s="223" t="s">
        <v>60</v>
      </c>
      <c r="C41" s="220"/>
      <c r="D41" s="220"/>
      <c r="E41" s="220"/>
      <c r="F41" s="220"/>
      <c r="G41" s="221"/>
      <c r="H41" s="37"/>
      <c r="I41" s="32"/>
    </row>
    <row r="42" spans="1:10" ht="15.75" customHeight="1">
      <c r="A42" s="29" t="s">
        <v>17</v>
      </c>
      <c r="B42" s="223" t="s">
        <v>61</v>
      </c>
      <c r="C42" s="220"/>
      <c r="D42" s="220"/>
      <c r="E42" s="220"/>
      <c r="F42" s="220"/>
      <c r="G42" s="221"/>
      <c r="H42" s="37"/>
      <c r="I42" s="32"/>
    </row>
    <row r="43" spans="1:10" ht="15.75" customHeight="1">
      <c r="A43" s="29" t="s">
        <v>19</v>
      </c>
      <c r="B43" s="223" t="s">
        <v>62</v>
      </c>
      <c r="C43" s="220"/>
      <c r="D43" s="220"/>
      <c r="E43" s="220"/>
      <c r="F43" s="220"/>
      <c r="G43" s="221"/>
      <c r="H43" s="33"/>
      <c r="I43" s="32"/>
    </row>
    <row r="44" spans="1:10" ht="15.75" customHeight="1">
      <c r="A44" s="29" t="s">
        <v>21</v>
      </c>
      <c r="B44" s="223" t="s">
        <v>63</v>
      </c>
      <c r="C44" s="220"/>
      <c r="D44" s="220"/>
      <c r="E44" s="220"/>
      <c r="F44" s="220"/>
      <c r="G44" s="221"/>
      <c r="H44" s="37"/>
      <c r="I44" s="32"/>
    </row>
    <row r="45" spans="1:10" ht="15.75" customHeight="1">
      <c r="A45" s="29" t="s">
        <v>48</v>
      </c>
      <c r="B45" s="223" t="s">
        <v>64</v>
      </c>
      <c r="C45" s="220"/>
      <c r="D45" s="220"/>
      <c r="E45" s="220"/>
      <c r="F45" s="220"/>
      <c r="G45" s="221"/>
      <c r="H45" s="37"/>
      <c r="I45" s="32"/>
    </row>
    <row r="46" spans="1:10" ht="15.75" customHeight="1">
      <c r="A46" s="29" t="s">
        <v>50</v>
      </c>
      <c r="B46" s="223" t="s">
        <v>65</v>
      </c>
      <c r="C46" s="220"/>
      <c r="D46" s="220"/>
      <c r="E46" s="220"/>
      <c r="F46" s="220"/>
      <c r="G46" s="221"/>
      <c r="H46" s="37"/>
      <c r="I46" s="32"/>
    </row>
    <row r="47" spans="1:10" ht="15.75" customHeight="1">
      <c r="A47" s="29" t="s">
        <v>66</v>
      </c>
      <c r="B47" s="223" t="s">
        <v>67</v>
      </c>
      <c r="C47" s="220"/>
      <c r="D47" s="220"/>
      <c r="E47" s="220"/>
      <c r="F47" s="220"/>
      <c r="G47" s="221"/>
      <c r="H47" s="37"/>
      <c r="I47" s="32"/>
    </row>
    <row r="48" spans="1:10" ht="15.75" customHeight="1">
      <c r="A48" s="29" t="s">
        <v>68</v>
      </c>
      <c r="B48" s="223" t="s">
        <v>69</v>
      </c>
      <c r="C48" s="220"/>
      <c r="D48" s="220"/>
      <c r="E48" s="220"/>
      <c r="F48" s="220"/>
      <c r="G48" s="221"/>
      <c r="H48" s="37"/>
      <c r="I48" s="32"/>
    </row>
    <row r="49" spans="1:10" ht="15.75" customHeight="1">
      <c r="A49" s="224" t="s">
        <v>70</v>
      </c>
      <c r="B49" s="220"/>
      <c r="C49" s="220"/>
      <c r="D49" s="220"/>
      <c r="E49" s="220"/>
      <c r="F49" s="220"/>
      <c r="G49" s="221"/>
      <c r="H49" s="38"/>
      <c r="I49" s="34">
        <f>TRUNC(SUM(I41:I48),2)</f>
        <v>0</v>
      </c>
    </row>
    <row r="50" spans="1:10" ht="15.75" customHeight="1">
      <c r="A50" s="224"/>
      <c r="B50" s="220"/>
      <c r="C50" s="220"/>
      <c r="D50" s="220"/>
      <c r="E50" s="220"/>
      <c r="F50" s="220"/>
      <c r="G50" s="220"/>
      <c r="H50" s="220"/>
      <c r="I50" s="220"/>
    </row>
    <row r="51" spans="1:10" ht="15.75" customHeight="1">
      <c r="A51" s="224" t="s">
        <v>71</v>
      </c>
      <c r="B51" s="220"/>
      <c r="C51" s="220"/>
      <c r="D51" s="220"/>
      <c r="E51" s="220"/>
      <c r="F51" s="220"/>
      <c r="G51" s="221"/>
      <c r="H51" s="38"/>
      <c r="I51" s="30" t="s">
        <v>43</v>
      </c>
    </row>
    <row r="52" spans="1:10" ht="15.75" customHeight="1">
      <c r="A52" s="29" t="s">
        <v>15</v>
      </c>
      <c r="B52" s="238" t="s">
        <v>72</v>
      </c>
      <c r="C52" s="220"/>
      <c r="D52" s="220"/>
      <c r="E52" s="220"/>
      <c r="F52" s="220"/>
      <c r="G52" s="221"/>
      <c r="H52" s="27"/>
      <c r="I52" s="40"/>
      <c r="J52" s="23"/>
    </row>
    <row r="53" spans="1:10" ht="15.75" customHeight="1">
      <c r="A53" s="29" t="s">
        <v>17</v>
      </c>
      <c r="B53" s="238" t="s">
        <v>73</v>
      </c>
      <c r="C53" s="220"/>
      <c r="D53" s="220"/>
      <c r="E53" s="220"/>
      <c r="F53" s="220"/>
      <c r="G53" s="221"/>
      <c r="H53" s="27"/>
      <c r="I53" s="40"/>
    </row>
    <row r="54" spans="1:10" ht="15.75" customHeight="1">
      <c r="A54" s="29" t="s">
        <v>19</v>
      </c>
      <c r="B54" s="238" t="s">
        <v>74</v>
      </c>
      <c r="C54" s="220"/>
      <c r="D54" s="220"/>
      <c r="E54" s="220"/>
      <c r="F54" s="220"/>
      <c r="G54" s="221"/>
      <c r="H54" s="27"/>
      <c r="I54" s="40"/>
    </row>
    <row r="55" spans="1:10" ht="15.75" customHeight="1">
      <c r="A55" s="29" t="s">
        <v>21</v>
      </c>
      <c r="B55" s="223" t="s">
        <v>75</v>
      </c>
      <c r="C55" s="220"/>
      <c r="D55" s="220"/>
      <c r="E55" s="220"/>
      <c r="F55" s="220"/>
      <c r="G55" s="221"/>
      <c r="H55" s="27"/>
      <c r="I55" s="40"/>
    </row>
    <row r="56" spans="1:10" ht="15.75" customHeight="1">
      <c r="A56" s="29" t="s">
        <v>48</v>
      </c>
      <c r="B56" s="223" t="s">
        <v>76</v>
      </c>
      <c r="C56" s="220"/>
      <c r="D56" s="220"/>
      <c r="E56" s="220"/>
      <c r="F56" s="220"/>
      <c r="G56" s="221"/>
      <c r="H56" s="27"/>
      <c r="I56" s="40"/>
    </row>
    <row r="57" spans="1:10" ht="15.75" customHeight="1">
      <c r="A57" s="29" t="s">
        <v>50</v>
      </c>
      <c r="B57" s="238" t="s">
        <v>77</v>
      </c>
      <c r="C57" s="220"/>
      <c r="D57" s="220"/>
      <c r="E57" s="220"/>
      <c r="F57" s="220"/>
      <c r="G57" s="221"/>
      <c r="H57" s="27"/>
      <c r="I57" s="40"/>
    </row>
    <row r="58" spans="1:10" ht="15.75" customHeight="1">
      <c r="A58" s="224" t="s">
        <v>78</v>
      </c>
      <c r="B58" s="220"/>
      <c r="C58" s="220"/>
      <c r="D58" s="220"/>
      <c r="E58" s="220"/>
      <c r="F58" s="220"/>
      <c r="G58" s="220"/>
      <c r="H58" s="221"/>
      <c r="I58" s="34">
        <f>SUM(I52:I57)</f>
        <v>0</v>
      </c>
    </row>
    <row r="59" spans="1:10" ht="15.75" customHeight="1">
      <c r="A59" s="224"/>
      <c r="B59" s="220"/>
      <c r="C59" s="220"/>
      <c r="D59" s="220"/>
      <c r="E59" s="220"/>
      <c r="F59" s="220"/>
      <c r="G59" s="220"/>
      <c r="H59" s="220"/>
      <c r="I59" s="220"/>
    </row>
    <row r="60" spans="1:10" ht="15.75" customHeight="1">
      <c r="A60" s="224" t="s">
        <v>79</v>
      </c>
      <c r="B60" s="220"/>
      <c r="C60" s="220"/>
      <c r="D60" s="220"/>
      <c r="E60" s="220"/>
      <c r="F60" s="220"/>
      <c r="G60" s="220"/>
      <c r="H60" s="220"/>
      <c r="I60" s="221"/>
    </row>
    <row r="61" spans="1:10" ht="15.75" customHeight="1">
      <c r="A61" s="224" t="s">
        <v>80</v>
      </c>
      <c r="B61" s="220"/>
      <c r="C61" s="220"/>
      <c r="D61" s="220"/>
      <c r="E61" s="220"/>
      <c r="F61" s="220"/>
      <c r="G61" s="220"/>
      <c r="H61" s="221"/>
      <c r="I61" s="30" t="s">
        <v>43</v>
      </c>
    </row>
    <row r="62" spans="1:10" ht="15.75" customHeight="1">
      <c r="A62" s="29" t="s">
        <v>81</v>
      </c>
      <c r="B62" s="230" t="s">
        <v>82</v>
      </c>
      <c r="C62" s="220"/>
      <c r="D62" s="220"/>
      <c r="E62" s="220"/>
      <c r="F62" s="220"/>
      <c r="G62" s="220"/>
      <c r="H62" s="221"/>
      <c r="I62" s="32"/>
    </row>
    <row r="63" spans="1:10" ht="15.75" customHeight="1">
      <c r="A63" s="29" t="s">
        <v>83</v>
      </c>
      <c r="B63" s="230" t="s">
        <v>84</v>
      </c>
      <c r="C63" s="220"/>
      <c r="D63" s="220"/>
      <c r="E63" s="220"/>
      <c r="F63" s="220"/>
      <c r="G63" s="220"/>
      <c r="H63" s="221"/>
      <c r="I63" s="32"/>
    </row>
    <row r="64" spans="1:10" ht="15.75" customHeight="1">
      <c r="A64" s="29" t="s">
        <v>85</v>
      </c>
      <c r="B64" s="230" t="s">
        <v>86</v>
      </c>
      <c r="C64" s="220"/>
      <c r="D64" s="220"/>
      <c r="E64" s="220"/>
      <c r="F64" s="220"/>
      <c r="G64" s="220"/>
      <c r="H64" s="221"/>
      <c r="I64" s="32"/>
    </row>
    <row r="65" spans="1:9" ht="15.75" customHeight="1">
      <c r="A65" s="224" t="s">
        <v>87</v>
      </c>
      <c r="B65" s="220"/>
      <c r="C65" s="220"/>
      <c r="D65" s="220"/>
      <c r="E65" s="220"/>
      <c r="F65" s="220"/>
      <c r="G65" s="220"/>
      <c r="H65" s="221"/>
      <c r="I65" s="34">
        <f>TRUNC(SUM(I62:I64),2)</f>
        <v>0</v>
      </c>
    </row>
    <row r="66" spans="1:9" ht="15.75" customHeight="1">
      <c r="A66" s="239"/>
      <c r="B66" s="240"/>
      <c r="C66" s="240"/>
      <c r="D66" s="240"/>
      <c r="E66" s="240"/>
      <c r="F66" s="240"/>
      <c r="G66" s="240"/>
      <c r="H66" s="240"/>
      <c r="I66" s="240"/>
    </row>
    <row r="67" spans="1:9" ht="15.75" customHeight="1">
      <c r="A67" s="224" t="s">
        <v>88</v>
      </c>
      <c r="B67" s="220"/>
      <c r="C67" s="220"/>
      <c r="D67" s="220"/>
      <c r="E67" s="220"/>
      <c r="F67" s="220"/>
      <c r="G67" s="220"/>
      <c r="H67" s="220"/>
      <c r="I67" s="221"/>
    </row>
    <row r="68" spans="1:9" ht="15.75" customHeight="1">
      <c r="A68" s="29">
        <v>3</v>
      </c>
      <c r="B68" s="224" t="s">
        <v>89</v>
      </c>
      <c r="C68" s="220"/>
      <c r="D68" s="220"/>
      <c r="E68" s="220"/>
      <c r="F68" s="220"/>
      <c r="G68" s="221"/>
      <c r="H68" s="29" t="s">
        <v>42</v>
      </c>
      <c r="I68" s="30" t="s">
        <v>43</v>
      </c>
    </row>
    <row r="69" spans="1:9" ht="15.75" customHeight="1">
      <c r="A69" s="29" t="s">
        <v>15</v>
      </c>
      <c r="B69" s="223" t="s">
        <v>90</v>
      </c>
      <c r="C69" s="220"/>
      <c r="D69" s="220"/>
      <c r="E69" s="220"/>
      <c r="F69" s="220"/>
      <c r="G69" s="221"/>
      <c r="H69" s="37"/>
      <c r="I69" s="32"/>
    </row>
    <row r="70" spans="1:9" ht="15.75" customHeight="1">
      <c r="A70" s="29" t="s">
        <v>17</v>
      </c>
      <c r="B70" s="223" t="s">
        <v>91</v>
      </c>
      <c r="C70" s="220"/>
      <c r="D70" s="220"/>
      <c r="E70" s="220"/>
      <c r="F70" s="220"/>
      <c r="G70" s="221"/>
      <c r="H70" s="37"/>
      <c r="I70" s="32"/>
    </row>
    <row r="71" spans="1:9" ht="15.75" customHeight="1">
      <c r="A71" s="29" t="s">
        <v>19</v>
      </c>
      <c r="B71" s="223" t="s">
        <v>92</v>
      </c>
      <c r="C71" s="220"/>
      <c r="D71" s="220"/>
      <c r="E71" s="220"/>
      <c r="F71" s="220"/>
      <c r="G71" s="221"/>
      <c r="H71" s="37"/>
      <c r="I71" s="32"/>
    </row>
    <row r="72" spans="1:9" ht="15.75" customHeight="1">
      <c r="A72" s="29" t="s">
        <v>21</v>
      </c>
      <c r="B72" s="223" t="s">
        <v>93</v>
      </c>
      <c r="C72" s="220"/>
      <c r="D72" s="220"/>
      <c r="E72" s="220"/>
      <c r="F72" s="220"/>
      <c r="G72" s="221"/>
      <c r="H72" s="37"/>
      <c r="I72" s="32"/>
    </row>
    <row r="73" spans="1:9" ht="15.75" customHeight="1">
      <c r="A73" s="29" t="s">
        <v>48</v>
      </c>
      <c r="B73" s="237" t="s">
        <v>94</v>
      </c>
      <c r="C73" s="220"/>
      <c r="D73" s="220"/>
      <c r="E73" s="220"/>
      <c r="F73" s="220"/>
      <c r="G73" s="221"/>
      <c r="H73" s="37"/>
      <c r="I73" s="41"/>
    </row>
    <row r="74" spans="1:9" ht="15.75" customHeight="1">
      <c r="A74" s="29" t="s">
        <v>50</v>
      </c>
      <c r="B74" s="223" t="s">
        <v>95</v>
      </c>
      <c r="C74" s="220"/>
      <c r="D74" s="220"/>
      <c r="E74" s="220"/>
      <c r="F74" s="220"/>
      <c r="G74" s="221"/>
      <c r="H74" s="37"/>
      <c r="I74" s="32"/>
    </row>
    <row r="75" spans="1:9" ht="15.75" customHeight="1">
      <c r="A75" s="224" t="s">
        <v>96</v>
      </c>
      <c r="B75" s="220"/>
      <c r="C75" s="220"/>
      <c r="D75" s="220"/>
      <c r="E75" s="220"/>
      <c r="F75" s="220"/>
      <c r="G75" s="221"/>
      <c r="H75" s="38"/>
      <c r="I75" s="34">
        <f>TRUNC(SUM(I69:I74),2)</f>
        <v>0</v>
      </c>
    </row>
    <row r="76" spans="1:9" ht="15.75" customHeight="1">
      <c r="A76" s="224"/>
      <c r="B76" s="220"/>
      <c r="C76" s="220"/>
      <c r="D76" s="220"/>
      <c r="E76" s="220"/>
      <c r="F76" s="220"/>
      <c r="G76" s="220"/>
      <c r="H76" s="220"/>
      <c r="I76" s="220"/>
    </row>
    <row r="77" spans="1:9" ht="15.75" customHeight="1">
      <c r="A77" s="224" t="s">
        <v>97</v>
      </c>
      <c r="B77" s="220"/>
      <c r="C77" s="220"/>
      <c r="D77" s="220"/>
      <c r="E77" s="220"/>
      <c r="F77" s="220"/>
      <c r="G77" s="220"/>
      <c r="H77" s="220"/>
      <c r="I77" s="221"/>
    </row>
    <row r="78" spans="1:9" ht="15.75" customHeight="1">
      <c r="A78" s="224" t="s">
        <v>98</v>
      </c>
      <c r="B78" s="220"/>
      <c r="C78" s="220"/>
      <c r="D78" s="220"/>
      <c r="E78" s="220"/>
      <c r="F78" s="220"/>
      <c r="G78" s="221"/>
      <c r="H78" s="29" t="s">
        <v>42</v>
      </c>
      <c r="I78" s="30" t="s">
        <v>43</v>
      </c>
    </row>
    <row r="79" spans="1:9" ht="15.75" customHeight="1">
      <c r="A79" s="29" t="s">
        <v>15</v>
      </c>
      <c r="B79" s="223" t="s">
        <v>99</v>
      </c>
      <c r="C79" s="220"/>
      <c r="D79" s="220"/>
      <c r="E79" s="220"/>
      <c r="F79" s="220"/>
      <c r="G79" s="221"/>
      <c r="H79" s="37"/>
      <c r="I79" s="32">
        <f t="shared" ref="I79:I84" si="0">$I$32*H79</f>
        <v>0</v>
      </c>
    </row>
    <row r="80" spans="1:9" ht="15.75" customHeight="1">
      <c r="A80" s="29" t="s">
        <v>17</v>
      </c>
      <c r="B80" s="223" t="s">
        <v>100</v>
      </c>
      <c r="C80" s="220"/>
      <c r="D80" s="220"/>
      <c r="E80" s="220"/>
      <c r="F80" s="220"/>
      <c r="G80" s="221"/>
      <c r="H80" s="37"/>
      <c r="I80" s="32">
        <f t="shared" si="0"/>
        <v>0</v>
      </c>
    </row>
    <row r="81" spans="1:9" ht="15.75" customHeight="1">
      <c r="A81" s="29" t="s">
        <v>19</v>
      </c>
      <c r="B81" s="223" t="s">
        <v>101</v>
      </c>
      <c r="C81" s="220"/>
      <c r="D81" s="220"/>
      <c r="E81" s="220"/>
      <c r="F81" s="220"/>
      <c r="G81" s="221"/>
      <c r="H81" s="37"/>
      <c r="I81" s="32">
        <f t="shared" si="0"/>
        <v>0</v>
      </c>
    </row>
    <row r="82" spans="1:9" ht="15.75" customHeight="1">
      <c r="A82" s="29" t="s">
        <v>21</v>
      </c>
      <c r="B82" s="223" t="s">
        <v>171</v>
      </c>
      <c r="C82" s="220"/>
      <c r="D82" s="220"/>
      <c r="E82" s="220"/>
      <c r="F82" s="220"/>
      <c r="G82" s="221"/>
      <c r="H82" s="37"/>
      <c r="I82" s="32">
        <f t="shared" si="0"/>
        <v>0</v>
      </c>
    </row>
    <row r="83" spans="1:9" ht="15.75" customHeight="1">
      <c r="A83" s="29" t="s">
        <v>48</v>
      </c>
      <c r="B83" s="223" t="s">
        <v>103</v>
      </c>
      <c r="C83" s="220"/>
      <c r="D83" s="220"/>
      <c r="E83" s="220"/>
      <c r="F83" s="220"/>
      <c r="G83" s="221"/>
      <c r="H83" s="37"/>
      <c r="I83" s="32">
        <f t="shared" si="0"/>
        <v>0</v>
      </c>
    </row>
    <row r="84" spans="1:9" ht="15.75" customHeight="1">
      <c r="A84" s="29" t="s">
        <v>50</v>
      </c>
      <c r="B84" s="223" t="s">
        <v>104</v>
      </c>
      <c r="C84" s="220"/>
      <c r="D84" s="220"/>
      <c r="E84" s="220"/>
      <c r="F84" s="220"/>
      <c r="G84" s="221"/>
      <c r="H84" s="37"/>
      <c r="I84" s="32">
        <f t="shared" si="0"/>
        <v>0</v>
      </c>
    </row>
    <row r="85" spans="1:9" ht="15.75" customHeight="1">
      <c r="A85" s="224" t="s">
        <v>105</v>
      </c>
      <c r="B85" s="220"/>
      <c r="C85" s="220"/>
      <c r="D85" s="220"/>
      <c r="E85" s="220"/>
      <c r="F85" s="220"/>
      <c r="G85" s="221"/>
      <c r="H85" s="38"/>
      <c r="I85" s="34">
        <f>TRUNC(SUM(I79:I84),2)</f>
        <v>0</v>
      </c>
    </row>
    <row r="86" spans="1:9" ht="15.75" customHeight="1">
      <c r="A86" s="241"/>
      <c r="B86" s="220"/>
      <c r="C86" s="220"/>
      <c r="D86" s="220"/>
      <c r="E86" s="220"/>
      <c r="F86" s="220"/>
      <c r="G86" s="220"/>
      <c r="H86" s="220"/>
      <c r="I86" s="220"/>
    </row>
    <row r="87" spans="1:9" ht="15.75" customHeight="1">
      <c r="A87" s="224" t="s">
        <v>106</v>
      </c>
      <c r="B87" s="220"/>
      <c r="C87" s="220"/>
      <c r="D87" s="220"/>
      <c r="E87" s="220"/>
      <c r="F87" s="220"/>
      <c r="G87" s="221"/>
      <c r="H87" s="29" t="s">
        <v>42</v>
      </c>
      <c r="I87" s="30" t="s">
        <v>43</v>
      </c>
    </row>
    <row r="88" spans="1:9" ht="15.75" customHeight="1">
      <c r="A88" s="29" t="s">
        <v>15</v>
      </c>
      <c r="B88" s="223" t="s">
        <v>107</v>
      </c>
      <c r="C88" s="220"/>
      <c r="D88" s="220"/>
      <c r="E88" s="220"/>
      <c r="F88" s="220"/>
      <c r="G88" s="221"/>
      <c r="H88" s="37"/>
      <c r="I88" s="32">
        <f>$I$32*H88</f>
        <v>0</v>
      </c>
    </row>
    <row r="89" spans="1:9" ht="15.75" customHeight="1">
      <c r="A89" s="224" t="s">
        <v>108</v>
      </c>
      <c r="B89" s="220"/>
      <c r="C89" s="220"/>
      <c r="D89" s="220"/>
      <c r="E89" s="220"/>
      <c r="F89" s="220"/>
      <c r="G89" s="221"/>
      <c r="H89" s="38"/>
      <c r="I89" s="34">
        <f>TRUNC(SUM(I88),2)</f>
        <v>0</v>
      </c>
    </row>
    <row r="90" spans="1:9" ht="15.75" customHeight="1">
      <c r="A90" s="242"/>
      <c r="B90" s="243"/>
      <c r="C90" s="243"/>
      <c r="D90" s="243"/>
      <c r="E90" s="243"/>
      <c r="F90" s="243"/>
      <c r="G90" s="243"/>
      <c r="H90" s="243"/>
      <c r="I90" s="243"/>
    </row>
    <row r="91" spans="1:9" ht="15.75" customHeight="1">
      <c r="A91" s="224" t="s">
        <v>109</v>
      </c>
      <c r="B91" s="220"/>
      <c r="C91" s="220"/>
      <c r="D91" s="220"/>
      <c r="E91" s="220"/>
      <c r="F91" s="220"/>
      <c r="G91" s="220"/>
      <c r="H91" s="220"/>
      <c r="I91" s="221"/>
    </row>
    <row r="92" spans="1:9" ht="15.75" customHeight="1">
      <c r="A92" s="224" t="s">
        <v>110</v>
      </c>
      <c r="B92" s="220"/>
      <c r="C92" s="220"/>
      <c r="D92" s="220"/>
      <c r="E92" s="220"/>
      <c r="F92" s="220"/>
      <c r="G92" s="220"/>
      <c r="H92" s="221"/>
      <c r="I92" s="30" t="s">
        <v>43</v>
      </c>
    </row>
    <row r="93" spans="1:9" ht="15.75" customHeight="1">
      <c r="A93" s="29" t="s">
        <v>111</v>
      </c>
      <c r="B93" s="230" t="s">
        <v>112</v>
      </c>
      <c r="C93" s="220"/>
      <c r="D93" s="220"/>
      <c r="E93" s="220"/>
      <c r="F93" s="220"/>
      <c r="G93" s="220"/>
      <c r="H93" s="221"/>
      <c r="I93" s="32">
        <f>I85</f>
        <v>0</v>
      </c>
    </row>
    <row r="94" spans="1:9" ht="15.75" customHeight="1">
      <c r="A94" s="29" t="s">
        <v>113</v>
      </c>
      <c r="B94" s="230" t="s">
        <v>114</v>
      </c>
      <c r="C94" s="220"/>
      <c r="D94" s="220"/>
      <c r="E94" s="220"/>
      <c r="F94" s="220"/>
      <c r="G94" s="220"/>
      <c r="H94" s="221"/>
      <c r="I94" s="32">
        <f>I89</f>
        <v>0</v>
      </c>
    </row>
    <row r="95" spans="1:9" ht="15.75" customHeight="1">
      <c r="A95" s="224" t="s">
        <v>115</v>
      </c>
      <c r="B95" s="220"/>
      <c r="C95" s="220"/>
      <c r="D95" s="220"/>
      <c r="E95" s="220"/>
      <c r="F95" s="220"/>
      <c r="G95" s="220"/>
      <c r="H95" s="221"/>
      <c r="I95" s="34">
        <f>TRUNC(SUM(I93:I94),2)</f>
        <v>0</v>
      </c>
    </row>
    <row r="96" spans="1:9" ht="15.75" customHeight="1">
      <c r="A96" s="239"/>
      <c r="B96" s="240"/>
      <c r="C96" s="240"/>
      <c r="D96" s="240"/>
      <c r="E96" s="240"/>
      <c r="F96" s="240"/>
      <c r="G96" s="240"/>
      <c r="H96" s="240"/>
      <c r="I96" s="240"/>
    </row>
    <row r="97" spans="1:9" ht="15.75" customHeight="1">
      <c r="A97" s="224" t="s">
        <v>116</v>
      </c>
      <c r="B97" s="220"/>
      <c r="C97" s="220"/>
      <c r="D97" s="220"/>
      <c r="E97" s="220"/>
      <c r="F97" s="220"/>
      <c r="G97" s="220"/>
      <c r="H97" s="220"/>
      <c r="I97" s="221"/>
    </row>
    <row r="98" spans="1:9" ht="15.75" customHeight="1">
      <c r="A98" s="29">
        <v>5</v>
      </c>
      <c r="B98" s="224" t="s">
        <v>117</v>
      </c>
      <c r="C98" s="220"/>
      <c r="D98" s="220"/>
      <c r="E98" s="220"/>
      <c r="F98" s="220"/>
      <c r="G98" s="221"/>
      <c r="H98" s="29"/>
      <c r="I98" s="30" t="s">
        <v>43</v>
      </c>
    </row>
    <row r="99" spans="1:9" ht="15.75" customHeight="1">
      <c r="A99" s="29" t="s">
        <v>15</v>
      </c>
      <c r="B99" s="238" t="s">
        <v>118</v>
      </c>
      <c r="C99" s="220"/>
      <c r="D99" s="220"/>
      <c r="E99" s="220"/>
      <c r="F99" s="220"/>
      <c r="G99" s="221"/>
      <c r="H99" s="27"/>
      <c r="I99" s="42">
        <v>0</v>
      </c>
    </row>
    <row r="100" spans="1:9" ht="15.75" customHeight="1">
      <c r="A100" s="29" t="s">
        <v>17</v>
      </c>
      <c r="B100" s="238" t="s">
        <v>119</v>
      </c>
      <c r="C100" s="220"/>
      <c r="D100" s="220"/>
      <c r="E100" s="220"/>
      <c r="F100" s="220"/>
      <c r="G100" s="221"/>
      <c r="H100" s="27"/>
      <c r="I100" s="32">
        <f>'2.A-Alimentação'!E29/70</f>
        <v>0</v>
      </c>
    </row>
    <row r="101" spans="1:9" ht="15.75" customHeight="1">
      <c r="A101" s="29" t="s">
        <v>19</v>
      </c>
      <c r="B101" s="238" t="s">
        <v>120</v>
      </c>
      <c r="C101" s="220"/>
      <c r="D101" s="220"/>
      <c r="E101" s="220"/>
      <c r="F101" s="220"/>
      <c r="G101" s="221"/>
      <c r="H101" s="27"/>
      <c r="I101" s="32">
        <v>0</v>
      </c>
    </row>
    <row r="102" spans="1:9" ht="15.75" customHeight="1">
      <c r="A102" s="29" t="s">
        <v>21</v>
      </c>
      <c r="B102" s="238" t="s">
        <v>51</v>
      </c>
      <c r="C102" s="220"/>
      <c r="D102" s="220"/>
      <c r="E102" s="220"/>
      <c r="F102" s="220"/>
      <c r="G102" s="221"/>
      <c r="H102" s="27"/>
      <c r="I102" s="32">
        <v>0</v>
      </c>
    </row>
    <row r="103" spans="1:9" ht="15.75" customHeight="1">
      <c r="A103" s="224" t="s">
        <v>121</v>
      </c>
      <c r="B103" s="220"/>
      <c r="C103" s="220"/>
      <c r="D103" s="220"/>
      <c r="E103" s="220"/>
      <c r="F103" s="220"/>
      <c r="G103" s="221"/>
      <c r="H103" s="38">
        <f>SUM(H99:H102)</f>
        <v>0</v>
      </c>
      <c r="I103" s="34">
        <f>TRUNC(SUM(I99:I102),2)</f>
        <v>0</v>
      </c>
    </row>
    <row r="104" spans="1:9" ht="15.75" customHeight="1">
      <c r="A104" s="239"/>
      <c r="B104" s="240"/>
      <c r="C104" s="240"/>
      <c r="D104" s="240"/>
      <c r="E104" s="240"/>
      <c r="F104" s="240"/>
      <c r="G104" s="240"/>
      <c r="H104" s="240"/>
      <c r="I104" s="240"/>
    </row>
    <row r="105" spans="1:9" ht="15.75" customHeight="1">
      <c r="A105" s="224" t="s">
        <v>122</v>
      </c>
      <c r="B105" s="220"/>
      <c r="C105" s="220"/>
      <c r="D105" s="220"/>
      <c r="E105" s="220"/>
      <c r="F105" s="220"/>
      <c r="G105" s="220"/>
      <c r="H105" s="220"/>
      <c r="I105" s="221"/>
    </row>
    <row r="106" spans="1:9" ht="15.75" customHeight="1">
      <c r="A106" s="29">
        <v>6</v>
      </c>
      <c r="B106" s="224" t="s">
        <v>123</v>
      </c>
      <c r="C106" s="220"/>
      <c r="D106" s="220"/>
      <c r="E106" s="220"/>
      <c r="F106" s="220"/>
      <c r="G106" s="221"/>
      <c r="H106" s="29" t="s">
        <v>42</v>
      </c>
      <c r="I106" s="30" t="s">
        <v>43</v>
      </c>
    </row>
    <row r="107" spans="1:9" ht="15.75" customHeight="1">
      <c r="A107" s="29" t="s">
        <v>15</v>
      </c>
      <c r="B107" s="223" t="s">
        <v>124</v>
      </c>
      <c r="C107" s="220"/>
      <c r="D107" s="220"/>
      <c r="E107" s="220"/>
      <c r="F107" s="220"/>
      <c r="G107" s="221"/>
      <c r="H107" s="37"/>
      <c r="I107" s="32">
        <f>TRUNC(H107*I131,2)</f>
        <v>0</v>
      </c>
    </row>
    <row r="108" spans="1:9" ht="15.75" customHeight="1">
      <c r="A108" s="29" t="s">
        <v>17</v>
      </c>
      <c r="B108" s="223" t="s">
        <v>125</v>
      </c>
      <c r="C108" s="220"/>
      <c r="D108" s="220"/>
      <c r="E108" s="220"/>
      <c r="F108" s="220"/>
      <c r="G108" s="221"/>
      <c r="H108" s="37"/>
      <c r="I108" s="32">
        <f>TRUNC(H108*(I107+I131),2)</f>
        <v>0</v>
      </c>
    </row>
    <row r="109" spans="1:9" ht="15.75" customHeight="1">
      <c r="A109" s="29" t="s">
        <v>19</v>
      </c>
      <c r="B109" s="266" t="s">
        <v>126</v>
      </c>
      <c r="C109" s="220"/>
      <c r="D109" s="220"/>
      <c r="E109" s="220"/>
      <c r="F109" s="220"/>
      <c r="G109" s="221"/>
      <c r="H109" s="33"/>
      <c r="I109" s="43"/>
    </row>
    <row r="110" spans="1:9" ht="15.75" customHeight="1">
      <c r="A110" s="29" t="s">
        <v>127</v>
      </c>
      <c r="B110" s="223" t="s">
        <v>128</v>
      </c>
      <c r="C110" s="220"/>
      <c r="D110" s="220"/>
      <c r="E110" s="220"/>
      <c r="F110" s="220"/>
      <c r="G110" s="221"/>
      <c r="H110" s="33"/>
      <c r="I110" s="32">
        <f>H110*I120</f>
        <v>0</v>
      </c>
    </row>
    <row r="111" spans="1:9" ht="15.75" customHeight="1">
      <c r="A111" s="29" t="s">
        <v>129</v>
      </c>
      <c r="B111" s="223" t="s">
        <v>130</v>
      </c>
      <c r="C111" s="220"/>
      <c r="D111" s="220"/>
      <c r="E111" s="220"/>
      <c r="F111" s="220"/>
      <c r="G111" s="221"/>
      <c r="H111" s="33"/>
      <c r="I111" s="32">
        <f>H111*I120</f>
        <v>0</v>
      </c>
    </row>
    <row r="112" spans="1:9" ht="15.75" customHeight="1">
      <c r="A112" s="29" t="s">
        <v>131</v>
      </c>
      <c r="B112" s="223" t="s">
        <v>132</v>
      </c>
      <c r="C112" s="220"/>
      <c r="D112" s="220"/>
      <c r="E112" s="220"/>
      <c r="F112" s="220"/>
      <c r="G112" s="221"/>
      <c r="H112" s="33"/>
      <c r="I112" s="32">
        <f>H112*I120</f>
        <v>0</v>
      </c>
    </row>
    <row r="113" spans="1:9" ht="15.75" customHeight="1">
      <c r="A113" s="224" t="s">
        <v>133</v>
      </c>
      <c r="B113" s="220"/>
      <c r="C113" s="220"/>
      <c r="D113" s="220"/>
      <c r="E113" s="220"/>
      <c r="F113" s="220"/>
      <c r="G113" s="221"/>
      <c r="H113" s="33">
        <f>SUM(H107:H112)</f>
        <v>0</v>
      </c>
      <c r="I113" s="34">
        <f>TRUNC(SUM(I107:I112),2)</f>
        <v>0</v>
      </c>
    </row>
    <row r="114" spans="1:9" ht="15.75" customHeight="1">
      <c r="A114" s="24"/>
      <c r="B114" s="267"/>
      <c r="C114" s="216"/>
      <c r="D114" s="216"/>
      <c r="E114" s="216"/>
      <c r="F114" s="216"/>
      <c r="G114" s="216"/>
      <c r="H114" s="216"/>
      <c r="I114" s="216"/>
    </row>
    <row r="115" spans="1:9" ht="15.75" customHeight="1">
      <c r="A115" s="44" t="s">
        <v>134</v>
      </c>
      <c r="B115" s="268" t="s">
        <v>135</v>
      </c>
      <c r="C115" s="240"/>
      <c r="D115" s="240"/>
      <c r="E115" s="240"/>
      <c r="F115" s="240"/>
      <c r="G115" s="240"/>
      <c r="H115" s="45">
        <f>TRUNC(H110+H111+H112,4)</f>
        <v>0</v>
      </c>
      <c r="I115" s="46"/>
    </row>
    <row r="116" spans="1:9" ht="15.75" customHeight="1">
      <c r="A116" s="47"/>
      <c r="B116" s="269">
        <v>100</v>
      </c>
      <c r="C116" s="216"/>
      <c r="D116" s="216"/>
      <c r="E116" s="216"/>
      <c r="F116" s="216"/>
      <c r="G116" s="216"/>
      <c r="H116" s="49"/>
      <c r="I116" s="50"/>
    </row>
    <row r="117" spans="1:9" ht="15.75" customHeight="1">
      <c r="A117" s="51"/>
      <c r="B117" s="48"/>
      <c r="C117" s="48"/>
      <c r="D117" s="48"/>
      <c r="E117" s="48"/>
      <c r="F117" s="48"/>
      <c r="G117" s="48"/>
      <c r="H117" s="49"/>
      <c r="I117" s="50"/>
    </row>
    <row r="118" spans="1:9" ht="15.75" customHeight="1">
      <c r="A118" s="47" t="s">
        <v>136</v>
      </c>
      <c r="B118" s="269" t="s">
        <v>137</v>
      </c>
      <c r="C118" s="216"/>
      <c r="D118" s="216"/>
      <c r="E118" s="216"/>
      <c r="F118" s="216"/>
      <c r="G118" s="216"/>
      <c r="H118" s="49"/>
      <c r="I118" s="50">
        <f>TRUNC(I131+I107+I108,2)</f>
        <v>0</v>
      </c>
    </row>
    <row r="119" spans="1:9" ht="15.75" customHeight="1">
      <c r="A119" s="47"/>
      <c r="B119" s="48"/>
      <c r="C119" s="48"/>
      <c r="D119" s="48"/>
      <c r="E119" s="48"/>
      <c r="F119" s="48"/>
      <c r="G119" s="48"/>
      <c r="H119" s="49"/>
      <c r="I119" s="50"/>
    </row>
    <row r="120" spans="1:9" ht="15.75" customHeight="1">
      <c r="A120" s="47" t="s">
        <v>138</v>
      </c>
      <c r="B120" s="269" t="s">
        <v>139</v>
      </c>
      <c r="C120" s="216"/>
      <c r="D120" s="216"/>
      <c r="E120" s="216"/>
      <c r="F120" s="216"/>
      <c r="G120" s="216"/>
      <c r="H120" s="49"/>
      <c r="I120" s="50">
        <f>TRUNC(I118/(1-H115),2)</f>
        <v>0</v>
      </c>
    </row>
    <row r="121" spans="1:9" ht="15.75" customHeight="1">
      <c r="A121" s="47"/>
      <c r="B121" s="48"/>
      <c r="C121" s="48"/>
      <c r="D121" s="48"/>
      <c r="E121" s="48"/>
      <c r="F121" s="48"/>
      <c r="G121" s="48"/>
      <c r="H121" s="49"/>
      <c r="I121" s="50"/>
    </row>
    <row r="122" spans="1:9" ht="15.75" customHeight="1">
      <c r="A122" s="52"/>
      <c r="B122" s="270" t="s">
        <v>140</v>
      </c>
      <c r="C122" s="243"/>
      <c r="D122" s="243"/>
      <c r="E122" s="243"/>
      <c r="F122" s="243"/>
      <c r="G122" s="243"/>
      <c r="H122" s="53"/>
      <c r="I122" s="54">
        <f>TRUNC(I120-I118,2)</f>
        <v>0</v>
      </c>
    </row>
    <row r="123" spans="1:9" ht="15.75" customHeight="1">
      <c r="A123" s="24"/>
      <c r="B123" s="24"/>
      <c r="C123" s="24"/>
      <c r="D123" s="24"/>
      <c r="E123" s="24"/>
      <c r="F123" s="24"/>
      <c r="G123" s="24"/>
      <c r="H123" s="24"/>
      <c r="I123" s="36"/>
    </row>
    <row r="124" spans="1:9" ht="15.75" customHeight="1">
      <c r="A124" s="224" t="s">
        <v>141</v>
      </c>
      <c r="B124" s="220"/>
      <c r="C124" s="220"/>
      <c r="D124" s="220"/>
      <c r="E124" s="220"/>
      <c r="F124" s="220"/>
      <c r="G124" s="220"/>
      <c r="H124" s="220"/>
      <c r="I124" s="221"/>
    </row>
    <row r="125" spans="1:9" ht="15.75" customHeight="1">
      <c r="A125" s="224" t="s">
        <v>142</v>
      </c>
      <c r="B125" s="220"/>
      <c r="C125" s="220"/>
      <c r="D125" s="220"/>
      <c r="E125" s="220"/>
      <c r="F125" s="220"/>
      <c r="G125" s="220"/>
      <c r="H125" s="221"/>
      <c r="I125" s="30" t="s">
        <v>43</v>
      </c>
    </row>
    <row r="126" spans="1:9" ht="15.75" customHeight="1">
      <c r="A126" s="27" t="s">
        <v>15</v>
      </c>
      <c r="B126" s="223" t="str">
        <f>A24</f>
        <v>MÓDULO 1 - COMPOSIÇÃO DA REMUNERAÇÃO</v>
      </c>
      <c r="C126" s="220"/>
      <c r="D126" s="220"/>
      <c r="E126" s="220"/>
      <c r="F126" s="220"/>
      <c r="G126" s="220"/>
      <c r="H126" s="221"/>
      <c r="I126" s="32">
        <f>I32</f>
        <v>0</v>
      </c>
    </row>
    <row r="127" spans="1:9" ht="15.75" customHeight="1">
      <c r="A127" s="27" t="s">
        <v>17</v>
      </c>
      <c r="B127" s="223" t="str">
        <f>A34</f>
        <v>MÓDULO 2 – ENCARGOS E BENEFÍCIOS ANUAIS, MENSAIS E DIÁRIOS</v>
      </c>
      <c r="C127" s="220"/>
      <c r="D127" s="220"/>
      <c r="E127" s="220"/>
      <c r="F127" s="220"/>
      <c r="G127" s="220"/>
      <c r="H127" s="221"/>
      <c r="I127" s="32">
        <f>I65</f>
        <v>0</v>
      </c>
    </row>
    <row r="128" spans="1:9" ht="15.75" customHeight="1">
      <c r="A128" s="27" t="s">
        <v>19</v>
      </c>
      <c r="B128" s="223" t="str">
        <f>A67</f>
        <v>MÓDULO 3 – PROVISÃO PARA RESCISÃO</v>
      </c>
      <c r="C128" s="220"/>
      <c r="D128" s="220"/>
      <c r="E128" s="220"/>
      <c r="F128" s="220"/>
      <c r="G128" s="220"/>
      <c r="H128" s="221"/>
      <c r="I128" s="32">
        <f>I75</f>
        <v>0</v>
      </c>
    </row>
    <row r="129" spans="1:9" ht="15.75" customHeight="1">
      <c r="A129" s="27" t="s">
        <v>21</v>
      </c>
      <c r="B129" s="223" t="str">
        <f>A77</f>
        <v>MÓDULO 4 – CUSTO DE REPOSIÇÃO DO PROFISSIONAL AUSENTE</v>
      </c>
      <c r="C129" s="220"/>
      <c r="D129" s="220"/>
      <c r="E129" s="220"/>
      <c r="F129" s="220"/>
      <c r="G129" s="220"/>
      <c r="H129" s="221"/>
      <c r="I129" s="32">
        <f>I95</f>
        <v>0</v>
      </c>
    </row>
    <row r="130" spans="1:9" ht="15.75" customHeight="1">
      <c r="A130" s="27" t="s">
        <v>48</v>
      </c>
      <c r="B130" s="223" t="str">
        <f>A97</f>
        <v>MÓDULO 5 – INSUMOS DIVERSOS</v>
      </c>
      <c r="C130" s="220"/>
      <c r="D130" s="220"/>
      <c r="E130" s="220"/>
      <c r="F130" s="220"/>
      <c r="G130" s="220"/>
      <c r="H130" s="221"/>
      <c r="I130" s="32">
        <f>I103</f>
        <v>0</v>
      </c>
    </row>
    <row r="131" spans="1:9" ht="15.75" customHeight="1">
      <c r="A131" s="29"/>
      <c r="B131" s="224" t="s">
        <v>143</v>
      </c>
      <c r="C131" s="220"/>
      <c r="D131" s="220"/>
      <c r="E131" s="220"/>
      <c r="F131" s="220"/>
      <c r="G131" s="220"/>
      <c r="H131" s="221"/>
      <c r="I131" s="34">
        <f>TRUNC(SUM(I126:I130),2)</f>
        <v>0</v>
      </c>
    </row>
    <row r="132" spans="1:9" ht="15.75" customHeight="1">
      <c r="A132" s="27" t="s">
        <v>50</v>
      </c>
      <c r="B132" s="223" t="str">
        <f>A105</f>
        <v>MÓDULO 6 – CUSTOS INDIRETOS, TRIBUTOS E LUCRO</v>
      </c>
      <c r="C132" s="220"/>
      <c r="D132" s="220"/>
      <c r="E132" s="220"/>
      <c r="F132" s="220"/>
      <c r="G132" s="220"/>
      <c r="H132" s="221"/>
      <c r="I132" s="32">
        <f>I113</f>
        <v>0</v>
      </c>
    </row>
    <row r="133" spans="1:9" ht="15.75" customHeight="1">
      <c r="A133" s="224" t="s">
        <v>144</v>
      </c>
      <c r="B133" s="220"/>
      <c r="C133" s="220"/>
      <c r="D133" s="220"/>
      <c r="E133" s="220"/>
      <c r="F133" s="220"/>
      <c r="G133" s="220"/>
      <c r="H133" s="221"/>
      <c r="I133" s="34">
        <f>TRUNC(SUM(I131:I132),2)</f>
        <v>0</v>
      </c>
    </row>
    <row r="134" spans="1:9" ht="15.75" customHeight="1">
      <c r="A134" s="55"/>
      <c r="B134" s="55"/>
      <c r="C134" s="55"/>
      <c r="D134" s="55"/>
      <c r="E134" s="55"/>
      <c r="F134" s="55"/>
      <c r="G134" s="55"/>
      <c r="H134" s="55"/>
      <c r="I134" s="56"/>
    </row>
    <row r="135" spans="1:9" ht="15.75" customHeight="1">
      <c r="A135" s="24"/>
      <c r="B135" s="226" t="s">
        <v>145</v>
      </c>
      <c r="C135" s="216"/>
      <c r="D135" s="216"/>
      <c r="E135" s="216"/>
      <c r="F135" s="216"/>
      <c r="G135" s="216"/>
      <c r="H135" s="35"/>
      <c r="I135" s="57"/>
    </row>
    <row r="136" spans="1:9" ht="15.75" customHeight="1">
      <c r="A136" s="271" t="s">
        <v>146</v>
      </c>
      <c r="B136" s="261"/>
      <c r="C136" s="271" t="s">
        <v>147</v>
      </c>
      <c r="D136" s="261"/>
      <c r="E136" s="271" t="s">
        <v>148</v>
      </c>
      <c r="F136" s="261"/>
      <c r="G136" s="58" t="s">
        <v>149</v>
      </c>
      <c r="H136" s="59" t="s">
        <v>150</v>
      </c>
      <c r="I136" s="60" t="s">
        <v>43</v>
      </c>
    </row>
    <row r="137" spans="1:9" ht="15.75" customHeight="1">
      <c r="A137" s="272" t="s">
        <v>151</v>
      </c>
      <c r="B137" s="273"/>
      <c r="C137" s="280">
        <f>I133</f>
        <v>0</v>
      </c>
      <c r="D137" s="281"/>
      <c r="E137" s="276">
        <v>1</v>
      </c>
      <c r="F137" s="277"/>
      <c r="G137" s="84">
        <f>E137*C137</f>
        <v>0</v>
      </c>
      <c r="H137" s="62"/>
      <c r="I137" s="63">
        <f>H137*G137</f>
        <v>0</v>
      </c>
    </row>
    <row r="138" spans="1:9" ht="15.75" customHeight="1">
      <c r="A138" s="230" t="s">
        <v>152</v>
      </c>
      <c r="B138" s="221"/>
      <c r="C138" s="279" t="s">
        <v>172</v>
      </c>
      <c r="D138" s="277"/>
      <c r="E138" s="246"/>
      <c r="F138" s="245"/>
      <c r="G138" s="85" t="s">
        <v>172</v>
      </c>
      <c r="H138" s="67"/>
      <c r="I138" s="68">
        <v>0</v>
      </c>
    </row>
    <row r="139" spans="1:9" ht="15.75" customHeight="1">
      <c r="A139" s="230" t="s">
        <v>153</v>
      </c>
      <c r="B139" s="221"/>
      <c r="C139" s="279" t="s">
        <v>172</v>
      </c>
      <c r="D139" s="277"/>
      <c r="E139" s="246"/>
      <c r="F139" s="245"/>
      <c r="G139" s="85" t="s">
        <v>172</v>
      </c>
      <c r="H139" s="67"/>
      <c r="I139" s="68">
        <v>0</v>
      </c>
    </row>
    <row r="140" spans="1:9" ht="15.75" customHeight="1">
      <c r="A140" s="230" t="s">
        <v>154</v>
      </c>
      <c r="B140" s="221"/>
      <c r="C140" s="279" t="s">
        <v>172</v>
      </c>
      <c r="D140" s="277"/>
      <c r="E140" s="246"/>
      <c r="F140" s="245"/>
      <c r="G140" s="85" t="s">
        <v>172</v>
      </c>
      <c r="H140" s="67"/>
      <c r="I140" s="68">
        <v>0</v>
      </c>
    </row>
    <row r="141" spans="1:9" ht="15.75" customHeight="1">
      <c r="A141" s="241"/>
      <c r="B141" s="221"/>
      <c r="C141" s="247"/>
      <c r="D141" s="245"/>
      <c r="E141" s="247"/>
      <c r="F141" s="245"/>
      <c r="G141" s="69"/>
      <c r="H141" s="70"/>
      <c r="I141" s="68"/>
    </row>
    <row r="142" spans="1:9" ht="15.75" customHeight="1">
      <c r="A142" s="248"/>
      <c r="B142" s="249"/>
      <c r="C142" s="255"/>
      <c r="D142" s="256"/>
      <c r="E142" s="255"/>
      <c r="F142" s="256"/>
      <c r="G142" s="71"/>
      <c r="H142" s="72"/>
      <c r="I142" s="73"/>
    </row>
    <row r="143" spans="1:9" ht="15.75" customHeight="1">
      <c r="A143" s="257" t="s">
        <v>155</v>
      </c>
      <c r="B143" s="258"/>
      <c r="C143" s="258"/>
      <c r="D143" s="258"/>
      <c r="E143" s="258"/>
      <c r="F143" s="258"/>
      <c r="G143" s="258"/>
      <c r="H143" s="259"/>
      <c r="I143" s="74">
        <f>SUM(I137:I142)</f>
        <v>0</v>
      </c>
    </row>
    <row r="144" spans="1:9" ht="15.75" customHeight="1">
      <c r="A144" s="55"/>
      <c r="B144" s="55"/>
      <c r="C144" s="55"/>
      <c r="D144" s="55"/>
      <c r="E144" s="55"/>
      <c r="F144" s="55"/>
      <c r="G144" s="55"/>
      <c r="H144" s="55"/>
      <c r="I144" s="75"/>
    </row>
    <row r="145" spans="1:9" ht="15.75" customHeight="1">
      <c r="A145" s="24" t="s">
        <v>156</v>
      </c>
      <c r="B145" s="226" t="s">
        <v>157</v>
      </c>
      <c r="C145" s="216"/>
      <c r="D145" s="216"/>
      <c r="E145" s="216"/>
      <c r="F145" s="216"/>
      <c r="G145" s="216"/>
      <c r="H145" s="35"/>
      <c r="I145" s="57"/>
    </row>
    <row r="146" spans="1:9" ht="15.75" customHeight="1">
      <c r="A146" s="260" t="s">
        <v>158</v>
      </c>
      <c r="B146" s="253"/>
      <c r="C146" s="253"/>
      <c r="D146" s="253"/>
      <c r="E146" s="253"/>
      <c r="F146" s="253"/>
      <c r="G146" s="253"/>
      <c r="H146" s="253"/>
      <c r="I146" s="261"/>
    </row>
    <row r="147" spans="1:9" ht="15.75" customHeight="1">
      <c r="A147" s="76"/>
      <c r="B147" s="262" t="s">
        <v>159</v>
      </c>
      <c r="C147" s="253"/>
      <c r="D147" s="253"/>
      <c r="E147" s="253"/>
      <c r="F147" s="253"/>
      <c r="G147" s="253"/>
      <c r="H147" s="261"/>
      <c r="I147" s="60" t="s">
        <v>43</v>
      </c>
    </row>
    <row r="148" spans="1:9" ht="15.75" customHeight="1">
      <c r="A148" s="77" t="s">
        <v>15</v>
      </c>
      <c r="B148" s="263" t="s">
        <v>160</v>
      </c>
      <c r="C148" s="264"/>
      <c r="D148" s="264"/>
      <c r="E148" s="264"/>
      <c r="F148" s="264"/>
      <c r="G148" s="264"/>
      <c r="H148" s="265"/>
      <c r="I148" s="78">
        <f>I133</f>
        <v>0</v>
      </c>
    </row>
    <row r="149" spans="1:9" ht="15.75" customHeight="1">
      <c r="A149" s="79" t="s">
        <v>17</v>
      </c>
      <c r="B149" s="223" t="s">
        <v>11</v>
      </c>
      <c r="C149" s="220"/>
      <c r="D149" s="220"/>
      <c r="E149" s="220"/>
      <c r="F149" s="220"/>
      <c r="G149" s="220"/>
      <c r="H149" s="221"/>
      <c r="I149" s="80">
        <f>I143</f>
        <v>0</v>
      </c>
    </row>
    <row r="150" spans="1:9" ht="15.75" customHeight="1">
      <c r="A150" s="79" t="s">
        <v>19</v>
      </c>
      <c r="B150" s="250" t="s">
        <v>161</v>
      </c>
      <c r="C150" s="251"/>
      <c r="D150" s="251"/>
      <c r="E150" s="251"/>
      <c r="F150" s="251"/>
      <c r="G150" s="251"/>
      <c r="H150" s="249"/>
      <c r="I150" s="80">
        <f>I149*60</f>
        <v>0</v>
      </c>
    </row>
    <row r="151" spans="1:9" ht="15.75" customHeight="1">
      <c r="A151" s="252" t="s">
        <v>162</v>
      </c>
      <c r="B151" s="253"/>
      <c r="C151" s="253"/>
      <c r="D151" s="253"/>
      <c r="E151" s="253"/>
      <c r="F151" s="253"/>
      <c r="G151" s="253"/>
      <c r="H151" s="254"/>
      <c r="I151" s="74">
        <f>I150</f>
        <v>0</v>
      </c>
    </row>
    <row r="152" spans="1:9" ht="15.75" customHeight="1">
      <c r="A152" s="24" t="s">
        <v>163</v>
      </c>
      <c r="B152" s="55" t="s">
        <v>164</v>
      </c>
      <c r="C152" s="55"/>
      <c r="D152" s="55"/>
      <c r="E152" s="55"/>
      <c r="F152" s="55"/>
      <c r="G152" s="55"/>
      <c r="H152" s="55"/>
      <c r="I152" s="75"/>
    </row>
    <row r="153" spans="1:9" ht="15.75" customHeight="1">
      <c r="A153" s="55"/>
      <c r="B153" s="55"/>
      <c r="C153" s="55"/>
      <c r="D153" s="55"/>
      <c r="E153" s="55"/>
      <c r="F153" s="55"/>
      <c r="G153" s="55"/>
      <c r="H153" s="55"/>
      <c r="I153" s="75"/>
    </row>
    <row r="154" spans="1:9" ht="15.75" customHeight="1">
      <c r="A154" s="55"/>
      <c r="B154" s="55"/>
      <c r="C154" s="55"/>
      <c r="D154" s="55"/>
      <c r="E154" s="55"/>
      <c r="F154" s="55"/>
      <c r="G154" s="55"/>
      <c r="H154" s="55"/>
      <c r="I154" s="75"/>
    </row>
    <row r="155" spans="1:9" ht="15.75" customHeight="1">
      <c r="A155" s="81" t="s">
        <v>165</v>
      </c>
      <c r="B155" s="81" t="e">
        <f>I133/I126</f>
        <v>#DIV/0!</v>
      </c>
      <c r="C155" s="55"/>
      <c r="D155" s="55"/>
      <c r="E155" s="55"/>
      <c r="F155" s="55"/>
      <c r="G155" s="55"/>
      <c r="H155" s="55"/>
      <c r="I155" s="75"/>
    </row>
    <row r="156" spans="1:9" ht="15.75" customHeight="1">
      <c r="A156" s="82"/>
      <c r="B156" s="81"/>
      <c r="C156" s="55"/>
      <c r="D156" s="55"/>
      <c r="E156" s="83"/>
      <c r="F156" s="55"/>
      <c r="G156" s="55"/>
      <c r="H156" s="55"/>
      <c r="I156" s="75"/>
    </row>
    <row r="157" spans="1:9" ht="15.75" customHeight="1">
      <c r="A157" s="81" t="s">
        <v>166</v>
      </c>
      <c r="B157" s="81"/>
      <c r="C157" s="82">
        <f>I149</f>
        <v>0</v>
      </c>
      <c r="D157" s="55"/>
      <c r="E157" s="55"/>
      <c r="F157" s="55"/>
      <c r="G157" s="55"/>
      <c r="H157" s="55"/>
      <c r="I157" s="75"/>
    </row>
    <row r="158" spans="1:9" ht="15.75" customHeight="1">
      <c r="A158" s="81" t="s">
        <v>167</v>
      </c>
      <c r="B158" s="81"/>
      <c r="C158" s="82">
        <f>I151</f>
        <v>0</v>
      </c>
      <c r="D158" s="55"/>
      <c r="E158" s="55"/>
      <c r="F158" s="55"/>
      <c r="G158" s="55"/>
      <c r="H158" s="55"/>
      <c r="I158" s="75"/>
    </row>
    <row r="159" spans="1:9" ht="15.75" customHeight="1">
      <c r="A159" s="83"/>
      <c r="B159" s="55"/>
      <c r="C159" s="55"/>
      <c r="D159" s="55"/>
      <c r="E159" s="55"/>
      <c r="F159" s="55"/>
      <c r="G159" s="55"/>
      <c r="H159" s="55"/>
      <c r="I159" s="75"/>
    </row>
    <row r="160" spans="1:9" ht="15.75" customHeight="1">
      <c r="A160" s="83"/>
      <c r="B160" s="55"/>
      <c r="C160" s="55"/>
      <c r="D160" s="55"/>
      <c r="E160" s="55"/>
      <c r="F160" s="55"/>
      <c r="G160" s="55"/>
      <c r="H160" s="55"/>
      <c r="I160" s="75"/>
    </row>
    <row r="161" spans="1:9" ht="15.75" customHeight="1">
      <c r="A161" s="55"/>
      <c r="B161" s="55"/>
      <c r="C161" s="55"/>
      <c r="D161" s="55"/>
      <c r="E161" s="55"/>
      <c r="F161" s="55"/>
      <c r="G161" s="55"/>
      <c r="H161" s="55"/>
      <c r="I161" s="75"/>
    </row>
    <row r="162" spans="1:9" ht="15.75" customHeight="1">
      <c r="A162" s="55"/>
      <c r="B162" s="55"/>
      <c r="C162" s="55"/>
      <c r="D162" s="55"/>
      <c r="E162" s="55"/>
      <c r="F162" s="55"/>
      <c r="G162" s="55"/>
      <c r="H162" s="55"/>
      <c r="I162" s="75"/>
    </row>
    <row r="163" spans="1:9" ht="15.75" customHeight="1">
      <c r="A163" s="55"/>
      <c r="B163" s="55"/>
      <c r="C163" s="55"/>
      <c r="D163" s="55"/>
      <c r="E163" s="55"/>
      <c r="F163" s="55"/>
      <c r="G163" s="55"/>
      <c r="H163" s="55"/>
      <c r="I163" s="75"/>
    </row>
    <row r="164" spans="1:9" ht="15.75" customHeight="1">
      <c r="A164" s="55"/>
      <c r="B164" s="55"/>
      <c r="C164" s="55"/>
      <c r="D164" s="55"/>
      <c r="E164" s="55"/>
      <c r="F164" s="55"/>
      <c r="G164" s="55"/>
      <c r="H164" s="55"/>
      <c r="I164" s="75"/>
    </row>
    <row r="165" spans="1:9" ht="15.75" customHeight="1">
      <c r="A165" s="55"/>
      <c r="B165" s="55"/>
      <c r="C165" s="55"/>
      <c r="D165" s="55"/>
      <c r="E165" s="55"/>
      <c r="F165" s="55"/>
      <c r="G165" s="55"/>
      <c r="H165" s="55"/>
      <c r="I165" s="75"/>
    </row>
    <row r="166" spans="1:9" ht="15.75" customHeight="1">
      <c r="A166" s="55"/>
      <c r="B166" s="55"/>
      <c r="C166" s="55"/>
      <c r="D166" s="55"/>
      <c r="E166" s="55"/>
      <c r="F166" s="55"/>
      <c r="G166" s="55"/>
      <c r="H166" s="55"/>
      <c r="I166" s="75"/>
    </row>
    <row r="167" spans="1:9" ht="15.75" customHeight="1">
      <c r="A167" s="55"/>
      <c r="B167" s="55"/>
      <c r="C167" s="55"/>
      <c r="D167" s="55"/>
      <c r="E167" s="55"/>
      <c r="F167" s="55"/>
      <c r="G167" s="55"/>
      <c r="H167" s="55"/>
      <c r="I167" s="75"/>
    </row>
    <row r="168" spans="1:9" ht="15.75" customHeight="1">
      <c r="A168" s="55"/>
      <c r="B168" s="55"/>
      <c r="C168" s="55"/>
      <c r="D168" s="55"/>
      <c r="E168" s="55"/>
      <c r="F168" s="55"/>
      <c r="G168" s="55"/>
      <c r="H168" s="55"/>
      <c r="I168" s="75"/>
    </row>
    <row r="169" spans="1:9" ht="15.75" customHeight="1">
      <c r="A169" s="55"/>
      <c r="B169" s="55"/>
      <c r="C169" s="55"/>
      <c r="D169" s="55"/>
      <c r="E169" s="55"/>
      <c r="F169" s="55"/>
      <c r="G169" s="55"/>
      <c r="H169" s="55"/>
      <c r="I169" s="75"/>
    </row>
    <row r="170" spans="1:9" ht="15.75" customHeight="1">
      <c r="A170" s="55"/>
      <c r="B170" s="55"/>
      <c r="C170" s="55"/>
      <c r="D170" s="55"/>
      <c r="E170" s="55"/>
      <c r="F170" s="55"/>
      <c r="G170" s="55"/>
      <c r="H170" s="55"/>
      <c r="I170" s="75"/>
    </row>
    <row r="171" spans="1:9" ht="15.75" customHeight="1">
      <c r="A171" s="55"/>
      <c r="B171" s="55"/>
      <c r="C171" s="55"/>
      <c r="D171" s="55"/>
      <c r="E171" s="55"/>
      <c r="F171" s="55"/>
      <c r="G171" s="55"/>
      <c r="H171" s="55"/>
      <c r="I171" s="75"/>
    </row>
    <row r="172" spans="1:9" ht="15.75" customHeight="1">
      <c r="A172" s="55"/>
      <c r="B172" s="55"/>
      <c r="C172" s="55"/>
      <c r="D172" s="55"/>
      <c r="E172" s="55"/>
      <c r="F172" s="55"/>
      <c r="G172" s="55"/>
      <c r="H172" s="55"/>
      <c r="I172" s="75"/>
    </row>
    <row r="173" spans="1:9" ht="15.75" customHeight="1">
      <c r="A173" s="55"/>
      <c r="B173" s="55"/>
      <c r="C173" s="55"/>
      <c r="D173" s="55"/>
      <c r="E173" s="55"/>
      <c r="F173" s="55"/>
      <c r="G173" s="55"/>
      <c r="H173" s="55"/>
      <c r="I173" s="75"/>
    </row>
    <row r="174" spans="1:9" ht="15.75" customHeight="1">
      <c r="A174" s="55"/>
      <c r="B174" s="55"/>
      <c r="C174" s="55"/>
      <c r="D174" s="55"/>
      <c r="E174" s="55"/>
      <c r="F174" s="55"/>
      <c r="G174" s="55"/>
      <c r="H174" s="55"/>
      <c r="I174" s="75"/>
    </row>
    <row r="175" spans="1:9" ht="15.75" customHeight="1">
      <c r="A175" s="55"/>
      <c r="B175" s="55"/>
      <c r="C175" s="55"/>
      <c r="D175" s="55"/>
      <c r="E175" s="55"/>
      <c r="F175" s="55"/>
      <c r="G175" s="55"/>
      <c r="H175" s="55"/>
      <c r="I175" s="75"/>
    </row>
    <row r="176" spans="1:9" ht="15.75" customHeight="1">
      <c r="A176" s="55"/>
      <c r="B176" s="55"/>
      <c r="C176" s="55"/>
      <c r="D176" s="55"/>
      <c r="E176" s="55"/>
      <c r="F176" s="55"/>
      <c r="G176" s="55"/>
      <c r="H176" s="55"/>
      <c r="I176" s="75"/>
    </row>
    <row r="177" spans="1:9" ht="15.75" customHeight="1">
      <c r="A177" s="55"/>
      <c r="B177" s="55"/>
      <c r="C177" s="55"/>
      <c r="D177" s="55"/>
      <c r="E177" s="55"/>
      <c r="F177" s="55"/>
      <c r="G177" s="55"/>
      <c r="H177" s="55"/>
      <c r="I177" s="75"/>
    </row>
    <row r="178" spans="1:9" ht="15.75" customHeight="1">
      <c r="A178" s="55"/>
      <c r="B178" s="55"/>
      <c r="C178" s="55"/>
      <c r="D178" s="55"/>
      <c r="E178" s="55"/>
      <c r="F178" s="55"/>
      <c r="G178" s="55"/>
      <c r="H178" s="55"/>
      <c r="I178" s="75"/>
    </row>
    <row r="179" spans="1:9" ht="15.75" customHeight="1">
      <c r="A179" s="55"/>
      <c r="B179" s="55"/>
      <c r="C179" s="55"/>
      <c r="D179" s="55"/>
      <c r="E179" s="55"/>
      <c r="F179" s="55"/>
      <c r="G179" s="55"/>
      <c r="H179" s="55"/>
      <c r="I179" s="75"/>
    </row>
    <row r="180" spans="1:9" ht="15.75" customHeight="1">
      <c r="A180" s="55"/>
      <c r="B180" s="55"/>
      <c r="C180" s="55"/>
      <c r="D180" s="55"/>
      <c r="E180" s="55"/>
      <c r="F180" s="55"/>
      <c r="G180" s="55"/>
      <c r="H180" s="55"/>
      <c r="I180" s="75"/>
    </row>
    <row r="181" spans="1:9" ht="15.75" customHeight="1">
      <c r="A181" s="55"/>
      <c r="B181" s="55"/>
      <c r="C181" s="55"/>
      <c r="D181" s="55"/>
      <c r="E181" s="55"/>
      <c r="F181" s="55"/>
      <c r="G181" s="55"/>
      <c r="H181" s="55"/>
      <c r="I181" s="75"/>
    </row>
    <row r="182" spans="1:9" ht="15.75" customHeight="1">
      <c r="A182" s="55"/>
      <c r="B182" s="55"/>
      <c r="C182" s="55"/>
      <c r="D182" s="55"/>
      <c r="E182" s="55"/>
      <c r="F182" s="55"/>
      <c r="G182" s="55"/>
      <c r="H182" s="55"/>
      <c r="I182" s="75"/>
    </row>
    <row r="183" spans="1:9" ht="15.75" customHeight="1">
      <c r="A183" s="55"/>
      <c r="B183" s="55"/>
      <c r="C183" s="55"/>
      <c r="D183" s="55"/>
      <c r="E183" s="55"/>
      <c r="F183" s="55"/>
      <c r="G183" s="55"/>
      <c r="H183" s="55"/>
      <c r="I183" s="75"/>
    </row>
    <row r="184" spans="1:9" ht="15.75" customHeight="1">
      <c r="A184" s="55"/>
      <c r="B184" s="55"/>
      <c r="C184" s="55"/>
      <c r="D184" s="55"/>
      <c r="E184" s="55"/>
      <c r="F184" s="55"/>
      <c r="G184" s="55"/>
      <c r="H184" s="55"/>
      <c r="I184" s="75"/>
    </row>
    <row r="185" spans="1:9" ht="15.75" customHeight="1">
      <c r="A185" s="55"/>
      <c r="B185" s="55"/>
      <c r="C185" s="55"/>
      <c r="D185" s="55"/>
      <c r="E185" s="55"/>
      <c r="F185" s="55"/>
      <c r="G185" s="55"/>
      <c r="H185" s="55"/>
      <c r="I185" s="75"/>
    </row>
    <row r="186" spans="1:9" ht="15.75" customHeight="1">
      <c r="A186" s="55"/>
      <c r="B186" s="55"/>
      <c r="C186" s="55"/>
      <c r="D186" s="55"/>
      <c r="E186" s="55"/>
      <c r="F186" s="55"/>
      <c r="G186" s="55"/>
      <c r="H186" s="55"/>
      <c r="I186" s="75"/>
    </row>
    <row r="187" spans="1:9" ht="15.75" customHeight="1">
      <c r="A187" s="55"/>
      <c r="B187" s="55"/>
      <c r="C187" s="55"/>
      <c r="D187" s="55"/>
      <c r="E187" s="55"/>
      <c r="F187" s="55"/>
      <c r="G187" s="55"/>
      <c r="H187" s="55"/>
      <c r="I187" s="75"/>
    </row>
    <row r="188" spans="1:9" ht="15.75" customHeight="1">
      <c r="A188" s="55"/>
      <c r="B188" s="55"/>
      <c r="C188" s="55"/>
      <c r="D188" s="55"/>
      <c r="E188" s="55"/>
      <c r="F188" s="55"/>
      <c r="G188" s="55"/>
      <c r="H188" s="55"/>
      <c r="I188" s="75"/>
    </row>
    <row r="189" spans="1:9" ht="15.75" customHeight="1">
      <c r="A189" s="55"/>
      <c r="B189" s="55"/>
      <c r="C189" s="55"/>
      <c r="D189" s="55"/>
      <c r="E189" s="55"/>
      <c r="F189" s="55"/>
      <c r="G189" s="55"/>
      <c r="H189" s="55"/>
      <c r="I189" s="75"/>
    </row>
    <row r="190" spans="1:9" ht="15.75" customHeight="1">
      <c r="A190" s="55"/>
      <c r="B190" s="55"/>
      <c r="C190" s="55"/>
      <c r="D190" s="55"/>
      <c r="E190" s="55"/>
      <c r="F190" s="55"/>
      <c r="G190" s="55"/>
      <c r="H190" s="55"/>
      <c r="I190" s="75"/>
    </row>
    <row r="191" spans="1:9" ht="15.75" customHeight="1">
      <c r="A191" s="55"/>
      <c r="B191" s="55"/>
      <c r="C191" s="55"/>
      <c r="D191" s="55"/>
      <c r="E191" s="55"/>
      <c r="F191" s="55"/>
      <c r="G191" s="55"/>
      <c r="H191" s="55"/>
      <c r="I191" s="75"/>
    </row>
    <row r="192" spans="1:9" ht="15.75" customHeight="1">
      <c r="A192" s="55"/>
      <c r="B192" s="55"/>
      <c r="C192" s="55"/>
      <c r="D192" s="55"/>
      <c r="E192" s="55"/>
      <c r="F192" s="55"/>
      <c r="G192" s="55"/>
      <c r="H192" s="55"/>
      <c r="I192" s="75"/>
    </row>
    <row r="193" spans="1:9" ht="15.75" customHeight="1">
      <c r="A193" s="55"/>
      <c r="B193" s="55"/>
      <c r="C193" s="55"/>
      <c r="D193" s="55"/>
      <c r="E193" s="55"/>
      <c r="F193" s="55"/>
      <c r="G193" s="55"/>
      <c r="H193" s="55"/>
      <c r="I193" s="75"/>
    </row>
    <row r="194" spans="1:9" ht="15.75" customHeight="1">
      <c r="A194" s="55"/>
      <c r="B194" s="55"/>
      <c r="C194" s="55"/>
      <c r="D194" s="55"/>
      <c r="E194" s="55"/>
      <c r="F194" s="55"/>
      <c r="G194" s="55"/>
      <c r="H194" s="55"/>
      <c r="I194" s="75"/>
    </row>
    <row r="195" spans="1:9" ht="15.75" customHeight="1">
      <c r="A195" s="55"/>
      <c r="B195" s="55"/>
      <c r="C195" s="55"/>
      <c r="D195" s="55"/>
      <c r="E195" s="55"/>
      <c r="F195" s="55"/>
      <c r="G195" s="55"/>
      <c r="H195" s="55"/>
      <c r="I195" s="75"/>
    </row>
    <row r="196" spans="1:9" ht="15.75" customHeight="1">
      <c r="A196" s="55"/>
      <c r="B196" s="55"/>
      <c r="C196" s="55"/>
      <c r="D196" s="55"/>
      <c r="E196" s="55"/>
      <c r="F196" s="55"/>
      <c r="G196" s="55"/>
      <c r="H196" s="55"/>
      <c r="I196" s="75"/>
    </row>
    <row r="197" spans="1:9" ht="15.75" customHeight="1">
      <c r="A197" s="55"/>
      <c r="B197" s="55"/>
      <c r="C197" s="55"/>
      <c r="D197" s="55"/>
      <c r="E197" s="55"/>
      <c r="F197" s="55"/>
      <c r="G197" s="55"/>
      <c r="H197" s="55"/>
      <c r="I197" s="75"/>
    </row>
    <row r="198" spans="1:9" ht="15.75" customHeight="1">
      <c r="A198" s="55"/>
      <c r="B198" s="55"/>
      <c r="C198" s="55"/>
      <c r="D198" s="55"/>
      <c r="E198" s="55"/>
      <c r="F198" s="55"/>
      <c r="G198" s="55"/>
      <c r="H198" s="55"/>
      <c r="I198" s="75"/>
    </row>
    <row r="199" spans="1:9" ht="15.75" customHeight="1">
      <c r="A199" s="55"/>
      <c r="B199" s="55"/>
      <c r="C199" s="55"/>
      <c r="D199" s="55"/>
      <c r="E199" s="55"/>
      <c r="F199" s="55"/>
      <c r="G199" s="55"/>
      <c r="H199" s="55"/>
      <c r="I199" s="75"/>
    </row>
    <row r="200" spans="1:9" ht="15.75" customHeight="1">
      <c r="A200" s="55"/>
      <c r="B200" s="55"/>
      <c r="C200" s="55"/>
      <c r="D200" s="55"/>
      <c r="E200" s="55"/>
      <c r="F200" s="55"/>
      <c r="G200" s="55"/>
      <c r="H200" s="55"/>
      <c r="I200" s="75"/>
    </row>
    <row r="201" spans="1:9" ht="15.75" customHeight="1">
      <c r="A201" s="55"/>
      <c r="B201" s="55"/>
      <c r="C201" s="55"/>
      <c r="D201" s="55"/>
      <c r="E201" s="55"/>
      <c r="F201" s="55"/>
      <c r="G201" s="55"/>
      <c r="H201" s="55"/>
      <c r="I201" s="75"/>
    </row>
    <row r="202" spans="1:9" ht="15.75" customHeight="1">
      <c r="A202" s="55"/>
      <c r="B202" s="55"/>
      <c r="C202" s="55"/>
      <c r="D202" s="55"/>
      <c r="E202" s="55"/>
      <c r="F202" s="55"/>
      <c r="G202" s="55"/>
      <c r="H202" s="55"/>
      <c r="I202" s="75"/>
    </row>
    <row r="203" spans="1:9" ht="15.75" customHeight="1">
      <c r="A203" s="55"/>
      <c r="B203" s="55"/>
      <c r="C203" s="55"/>
      <c r="D203" s="55"/>
      <c r="E203" s="55"/>
      <c r="F203" s="55"/>
      <c r="G203" s="55"/>
      <c r="H203" s="55"/>
      <c r="I203" s="75"/>
    </row>
    <row r="204" spans="1:9" ht="15.75" customHeight="1">
      <c r="A204" s="55"/>
      <c r="B204" s="55"/>
      <c r="C204" s="55"/>
      <c r="D204" s="55"/>
      <c r="E204" s="55"/>
      <c r="F204" s="55"/>
      <c r="G204" s="55"/>
      <c r="H204" s="55"/>
      <c r="I204" s="75"/>
    </row>
    <row r="205" spans="1:9" ht="15.75" customHeight="1">
      <c r="A205" s="55"/>
      <c r="B205" s="55"/>
      <c r="C205" s="55"/>
      <c r="D205" s="55"/>
      <c r="E205" s="55"/>
      <c r="F205" s="55"/>
      <c r="G205" s="55"/>
      <c r="H205" s="55"/>
      <c r="I205" s="75"/>
    </row>
    <row r="206" spans="1:9" ht="15.75" customHeight="1">
      <c r="A206" s="55"/>
      <c r="B206" s="55"/>
      <c r="C206" s="55"/>
      <c r="D206" s="55"/>
      <c r="E206" s="55"/>
      <c r="F206" s="55"/>
      <c r="G206" s="55"/>
      <c r="H206" s="55"/>
      <c r="I206" s="75"/>
    </row>
    <row r="207" spans="1:9" ht="15.75" customHeight="1">
      <c r="A207" s="55"/>
      <c r="B207" s="55"/>
      <c r="C207" s="55"/>
      <c r="D207" s="55"/>
      <c r="E207" s="55"/>
      <c r="F207" s="55"/>
      <c r="G207" s="55"/>
      <c r="H207" s="55"/>
      <c r="I207" s="75"/>
    </row>
    <row r="208" spans="1:9" ht="15.75" customHeight="1">
      <c r="A208" s="55"/>
      <c r="B208" s="55"/>
      <c r="C208" s="55"/>
      <c r="D208" s="55"/>
      <c r="E208" s="55"/>
      <c r="F208" s="55"/>
      <c r="G208" s="55"/>
      <c r="H208" s="55"/>
      <c r="I208" s="75"/>
    </row>
    <row r="209" spans="1:9" ht="15.75" customHeight="1">
      <c r="A209" s="55"/>
      <c r="B209" s="55"/>
      <c r="C209" s="55"/>
      <c r="D209" s="55"/>
      <c r="E209" s="55"/>
      <c r="F209" s="55"/>
      <c r="G209" s="55"/>
      <c r="H209" s="55"/>
      <c r="I209" s="75"/>
    </row>
    <row r="210" spans="1:9" ht="15.75" customHeight="1">
      <c r="A210" s="55"/>
      <c r="B210" s="55"/>
      <c r="C210" s="55"/>
      <c r="D210" s="55"/>
      <c r="E210" s="55"/>
      <c r="F210" s="55"/>
      <c r="G210" s="55"/>
      <c r="H210" s="55"/>
      <c r="I210" s="75"/>
    </row>
    <row r="211" spans="1:9" ht="15.75" customHeight="1">
      <c r="A211" s="55"/>
      <c r="B211" s="55"/>
      <c r="C211" s="55"/>
      <c r="D211" s="55"/>
      <c r="E211" s="55"/>
      <c r="F211" s="55"/>
      <c r="G211" s="55"/>
      <c r="H211" s="55"/>
      <c r="I211" s="75"/>
    </row>
    <row r="212" spans="1:9" ht="15.75" customHeight="1">
      <c r="A212" s="55"/>
      <c r="B212" s="55"/>
      <c r="C212" s="55"/>
      <c r="D212" s="55"/>
      <c r="E212" s="55"/>
      <c r="F212" s="55"/>
      <c r="G212" s="55"/>
      <c r="H212" s="55"/>
      <c r="I212" s="75"/>
    </row>
    <row r="213" spans="1:9" ht="15.75" customHeight="1">
      <c r="A213" s="55"/>
      <c r="B213" s="55"/>
      <c r="C213" s="55"/>
      <c r="D213" s="55"/>
      <c r="E213" s="55"/>
      <c r="F213" s="55"/>
      <c r="G213" s="55"/>
      <c r="H213" s="55"/>
      <c r="I213" s="75"/>
    </row>
    <row r="214" spans="1:9" ht="15.75" customHeight="1">
      <c r="A214" s="55"/>
      <c r="B214" s="55"/>
      <c r="C214" s="55"/>
      <c r="D214" s="55"/>
      <c r="E214" s="55"/>
      <c r="F214" s="55"/>
      <c r="G214" s="55"/>
      <c r="H214" s="55"/>
      <c r="I214" s="75"/>
    </row>
    <row r="215" spans="1:9" ht="15.75" customHeight="1">
      <c r="A215" s="55"/>
      <c r="B215" s="55"/>
      <c r="C215" s="55"/>
      <c r="D215" s="55"/>
      <c r="E215" s="55"/>
      <c r="F215" s="55"/>
      <c r="G215" s="55"/>
      <c r="H215" s="55"/>
      <c r="I215" s="75"/>
    </row>
    <row r="216" spans="1:9" ht="15.75" customHeight="1">
      <c r="A216" s="55"/>
      <c r="B216" s="55"/>
      <c r="C216" s="55"/>
      <c r="D216" s="55"/>
      <c r="E216" s="55"/>
      <c r="F216" s="55"/>
      <c r="G216" s="55"/>
      <c r="H216" s="55"/>
      <c r="I216" s="75"/>
    </row>
    <row r="217" spans="1:9" ht="15.75" customHeight="1">
      <c r="A217" s="55"/>
      <c r="B217" s="55"/>
      <c r="C217" s="55"/>
      <c r="D217" s="55"/>
      <c r="E217" s="55"/>
      <c r="F217" s="55"/>
      <c r="G217" s="55"/>
      <c r="H217" s="55"/>
      <c r="I217" s="75"/>
    </row>
    <row r="218" spans="1:9" ht="15.75" customHeight="1">
      <c r="A218" s="55"/>
      <c r="B218" s="55"/>
      <c r="C218" s="55"/>
      <c r="D218" s="55"/>
      <c r="E218" s="55"/>
      <c r="F218" s="55"/>
      <c r="G218" s="55"/>
      <c r="H218" s="55"/>
      <c r="I218" s="75"/>
    </row>
    <row r="219" spans="1:9" ht="15.75" customHeight="1">
      <c r="A219" s="55"/>
      <c r="B219" s="55"/>
      <c r="C219" s="55"/>
      <c r="D219" s="55"/>
      <c r="E219" s="55"/>
      <c r="F219" s="55"/>
      <c r="G219" s="55"/>
      <c r="H219" s="55"/>
      <c r="I219" s="75"/>
    </row>
    <row r="220" spans="1:9" ht="15.75" customHeight="1">
      <c r="A220" s="55"/>
      <c r="B220" s="55"/>
      <c r="C220" s="55"/>
      <c r="D220" s="55"/>
      <c r="E220" s="55"/>
      <c r="F220" s="55"/>
      <c r="G220" s="55"/>
      <c r="H220" s="55"/>
      <c r="I220" s="75"/>
    </row>
    <row r="221" spans="1:9" ht="15.75" customHeight="1">
      <c r="A221" s="55"/>
      <c r="B221" s="55"/>
      <c r="C221" s="55"/>
      <c r="D221" s="55"/>
      <c r="E221" s="55"/>
      <c r="F221" s="55"/>
      <c r="G221" s="55"/>
      <c r="H221" s="55"/>
      <c r="I221" s="75"/>
    </row>
    <row r="222" spans="1:9" ht="15.75" customHeight="1">
      <c r="A222" s="55"/>
      <c r="B222" s="55"/>
      <c r="C222" s="55"/>
      <c r="D222" s="55"/>
      <c r="E222" s="55"/>
      <c r="F222" s="55"/>
      <c r="G222" s="55"/>
      <c r="H222" s="55"/>
      <c r="I222" s="75"/>
    </row>
    <row r="223" spans="1:9" ht="15.75" customHeight="1">
      <c r="A223" s="55"/>
      <c r="B223" s="55"/>
      <c r="C223" s="55"/>
      <c r="D223" s="55"/>
      <c r="E223" s="55"/>
      <c r="F223" s="55"/>
      <c r="G223" s="55"/>
      <c r="H223" s="55"/>
      <c r="I223" s="75"/>
    </row>
    <row r="224" spans="1:9" ht="15.75" customHeight="1">
      <c r="A224" s="55"/>
      <c r="B224" s="55"/>
      <c r="C224" s="55"/>
      <c r="D224" s="55"/>
      <c r="E224" s="55"/>
      <c r="F224" s="55"/>
      <c r="G224" s="55"/>
      <c r="H224" s="55"/>
      <c r="I224" s="75"/>
    </row>
    <row r="225" spans="1:9" ht="15.75" customHeight="1">
      <c r="A225" s="55"/>
      <c r="B225" s="55"/>
      <c r="C225" s="55"/>
      <c r="D225" s="55"/>
      <c r="E225" s="55"/>
      <c r="F225" s="55"/>
      <c r="G225" s="55"/>
      <c r="H225" s="55"/>
      <c r="I225" s="75"/>
    </row>
    <row r="226" spans="1:9" ht="15.75" customHeight="1">
      <c r="A226" s="55"/>
      <c r="B226" s="55"/>
      <c r="C226" s="55"/>
      <c r="D226" s="55"/>
      <c r="E226" s="55"/>
      <c r="F226" s="55"/>
      <c r="G226" s="55"/>
      <c r="H226" s="55"/>
      <c r="I226" s="75"/>
    </row>
    <row r="227" spans="1:9" ht="15.75" customHeight="1">
      <c r="A227" s="55"/>
      <c r="B227" s="55"/>
      <c r="C227" s="55"/>
      <c r="D227" s="55"/>
      <c r="E227" s="55"/>
      <c r="F227" s="55"/>
      <c r="G227" s="55"/>
      <c r="H227" s="55"/>
      <c r="I227" s="75"/>
    </row>
    <row r="228" spans="1:9" ht="15.75" customHeight="1">
      <c r="A228" s="55"/>
      <c r="B228" s="55"/>
      <c r="C228" s="55"/>
      <c r="D228" s="55"/>
      <c r="E228" s="55"/>
      <c r="F228" s="55"/>
      <c r="G228" s="55"/>
      <c r="H228" s="55"/>
      <c r="I228" s="75"/>
    </row>
    <row r="229" spans="1:9" ht="15.75" customHeight="1">
      <c r="A229" s="55"/>
      <c r="B229" s="55"/>
      <c r="C229" s="55"/>
      <c r="D229" s="55"/>
      <c r="E229" s="55"/>
      <c r="F229" s="55"/>
      <c r="G229" s="55"/>
      <c r="H229" s="55"/>
      <c r="I229" s="75"/>
    </row>
    <row r="230" spans="1:9" ht="15.75" customHeight="1">
      <c r="A230" s="55"/>
      <c r="B230" s="55"/>
      <c r="C230" s="55"/>
      <c r="D230" s="55"/>
      <c r="E230" s="55"/>
      <c r="F230" s="55"/>
      <c r="G230" s="55"/>
      <c r="H230" s="55"/>
      <c r="I230" s="75"/>
    </row>
    <row r="231" spans="1:9" ht="15.75" customHeight="1">
      <c r="A231" s="55"/>
      <c r="B231" s="55"/>
      <c r="C231" s="55"/>
      <c r="D231" s="55"/>
      <c r="E231" s="55"/>
      <c r="F231" s="55"/>
      <c r="G231" s="55"/>
      <c r="H231" s="55"/>
      <c r="I231" s="75"/>
    </row>
    <row r="232" spans="1:9" ht="15.75" customHeight="1">
      <c r="A232" s="55"/>
      <c r="B232" s="55"/>
      <c r="C232" s="55"/>
      <c r="D232" s="55"/>
      <c r="E232" s="55"/>
      <c r="F232" s="55"/>
      <c r="G232" s="55"/>
      <c r="H232" s="55"/>
      <c r="I232" s="75"/>
    </row>
    <row r="233" spans="1:9" ht="15.75" customHeight="1">
      <c r="A233" s="55"/>
      <c r="B233" s="55"/>
      <c r="C233" s="55"/>
      <c r="D233" s="55"/>
      <c r="E233" s="55"/>
      <c r="F233" s="55"/>
      <c r="G233" s="55"/>
      <c r="H233" s="55"/>
      <c r="I233" s="75"/>
    </row>
    <row r="234" spans="1:9" ht="15.75" customHeight="1">
      <c r="A234" s="55"/>
      <c r="B234" s="55"/>
      <c r="C234" s="55"/>
      <c r="D234" s="55"/>
      <c r="E234" s="55"/>
      <c r="F234" s="55"/>
      <c r="G234" s="55"/>
      <c r="H234" s="55"/>
      <c r="I234" s="75"/>
    </row>
    <row r="235" spans="1:9" ht="15.75" customHeight="1">
      <c r="A235" s="55"/>
      <c r="B235" s="55"/>
      <c r="C235" s="55"/>
      <c r="D235" s="55"/>
      <c r="E235" s="55"/>
      <c r="F235" s="55"/>
      <c r="G235" s="55"/>
      <c r="H235" s="55"/>
      <c r="I235" s="75"/>
    </row>
    <row r="236" spans="1:9" ht="15.75" customHeight="1">
      <c r="A236" s="55"/>
      <c r="B236" s="55"/>
      <c r="C236" s="55"/>
      <c r="D236" s="55"/>
      <c r="E236" s="55"/>
      <c r="F236" s="55"/>
      <c r="G236" s="55"/>
      <c r="H236" s="55"/>
      <c r="I236" s="75"/>
    </row>
    <row r="237" spans="1:9" ht="15.75" customHeight="1">
      <c r="A237" s="55"/>
      <c r="B237" s="55"/>
      <c r="C237" s="55"/>
      <c r="D237" s="55"/>
      <c r="E237" s="55"/>
      <c r="F237" s="55"/>
      <c r="G237" s="55"/>
      <c r="H237" s="55"/>
      <c r="I237" s="75"/>
    </row>
    <row r="238" spans="1:9" ht="15.75" customHeight="1">
      <c r="A238" s="55"/>
      <c r="B238" s="55"/>
      <c r="C238" s="55"/>
      <c r="D238" s="55"/>
      <c r="E238" s="55"/>
      <c r="F238" s="55"/>
      <c r="G238" s="55"/>
      <c r="H238" s="55"/>
      <c r="I238" s="75"/>
    </row>
    <row r="239" spans="1:9" ht="15.75" customHeight="1">
      <c r="A239" s="55"/>
      <c r="B239" s="55"/>
      <c r="C239" s="55"/>
      <c r="D239" s="55"/>
      <c r="E239" s="55"/>
      <c r="F239" s="55"/>
      <c r="G239" s="55"/>
      <c r="H239" s="55"/>
      <c r="I239" s="75"/>
    </row>
    <row r="240" spans="1:9" ht="15.75" customHeight="1">
      <c r="A240" s="55"/>
      <c r="B240" s="55"/>
      <c r="C240" s="55"/>
      <c r="D240" s="55"/>
      <c r="E240" s="55"/>
      <c r="F240" s="55"/>
      <c r="G240" s="55"/>
      <c r="H240" s="55"/>
      <c r="I240" s="75"/>
    </row>
    <row r="241" spans="1:9" ht="15.75" customHeight="1">
      <c r="A241" s="55"/>
      <c r="B241" s="55"/>
      <c r="C241" s="55"/>
      <c r="D241" s="55"/>
      <c r="E241" s="55"/>
      <c r="F241" s="55"/>
      <c r="G241" s="55"/>
      <c r="H241" s="55"/>
      <c r="I241" s="75"/>
    </row>
    <row r="242" spans="1:9" ht="15.75" customHeight="1">
      <c r="A242" s="55"/>
      <c r="B242" s="55"/>
      <c r="C242" s="55"/>
      <c r="D242" s="55"/>
      <c r="E242" s="55"/>
      <c r="F242" s="55"/>
      <c r="G242" s="55"/>
      <c r="H242" s="55"/>
      <c r="I242" s="75"/>
    </row>
    <row r="243" spans="1:9" ht="15.75" customHeight="1">
      <c r="A243" s="55"/>
      <c r="B243" s="55"/>
      <c r="C243" s="55"/>
      <c r="D243" s="55"/>
      <c r="E243" s="55"/>
      <c r="F243" s="55"/>
      <c r="G243" s="55"/>
      <c r="H243" s="55"/>
      <c r="I243" s="75"/>
    </row>
    <row r="244" spans="1:9" ht="15.75" customHeight="1">
      <c r="A244" s="55"/>
      <c r="B244" s="55"/>
      <c r="C244" s="55"/>
      <c r="D244" s="55"/>
      <c r="E244" s="55"/>
      <c r="F244" s="55"/>
      <c r="G244" s="55"/>
      <c r="H244" s="55"/>
      <c r="I244" s="75"/>
    </row>
    <row r="245" spans="1:9" ht="15.75" customHeight="1">
      <c r="A245" s="55"/>
      <c r="B245" s="55"/>
      <c r="C245" s="55"/>
      <c r="D245" s="55"/>
      <c r="E245" s="55"/>
      <c r="F245" s="55"/>
      <c r="G245" s="55"/>
      <c r="H245" s="55"/>
      <c r="I245" s="75"/>
    </row>
    <row r="246" spans="1:9" ht="15.75" customHeight="1">
      <c r="A246" s="55"/>
      <c r="B246" s="55"/>
      <c r="C246" s="55"/>
      <c r="D246" s="55"/>
      <c r="E246" s="55"/>
      <c r="F246" s="55"/>
      <c r="G246" s="55"/>
      <c r="H246" s="55"/>
      <c r="I246" s="75"/>
    </row>
    <row r="247" spans="1:9" ht="15.75" customHeight="1">
      <c r="A247" s="55"/>
      <c r="B247" s="55"/>
      <c r="C247" s="55"/>
      <c r="D247" s="55"/>
      <c r="E247" s="55"/>
      <c r="F247" s="55"/>
      <c r="G247" s="55"/>
      <c r="H247" s="55"/>
      <c r="I247" s="75"/>
    </row>
    <row r="248" spans="1:9" ht="15.75" customHeight="1">
      <c r="A248" s="55"/>
      <c r="B248" s="55"/>
      <c r="C248" s="55"/>
      <c r="D248" s="55"/>
      <c r="E248" s="55"/>
      <c r="F248" s="55"/>
      <c r="G248" s="55"/>
      <c r="H248" s="55"/>
      <c r="I248" s="75"/>
    </row>
    <row r="249" spans="1:9" ht="15.75" customHeight="1">
      <c r="A249" s="55"/>
      <c r="B249" s="55"/>
      <c r="C249" s="55"/>
      <c r="D249" s="55"/>
      <c r="E249" s="55"/>
      <c r="F249" s="55"/>
      <c r="G249" s="55"/>
      <c r="H249" s="55"/>
      <c r="I249" s="75"/>
    </row>
    <row r="250" spans="1:9" ht="15.75" customHeight="1">
      <c r="A250" s="55"/>
      <c r="B250" s="55"/>
      <c r="C250" s="55"/>
      <c r="D250" s="55"/>
      <c r="E250" s="55"/>
      <c r="F250" s="55"/>
      <c r="G250" s="55"/>
      <c r="H250" s="55"/>
      <c r="I250" s="75"/>
    </row>
    <row r="251" spans="1:9" ht="15.75" customHeight="1">
      <c r="A251" s="55"/>
      <c r="B251" s="55"/>
      <c r="C251" s="55"/>
      <c r="D251" s="55"/>
      <c r="E251" s="55"/>
      <c r="F251" s="55"/>
      <c r="G251" s="55"/>
      <c r="H251" s="55"/>
      <c r="I251" s="75"/>
    </row>
    <row r="252" spans="1:9" ht="15.75" customHeight="1">
      <c r="A252" s="55"/>
      <c r="B252" s="55"/>
      <c r="C252" s="55"/>
      <c r="D252" s="55"/>
      <c r="E252" s="55"/>
      <c r="F252" s="55"/>
      <c r="G252" s="55"/>
      <c r="H252" s="55"/>
      <c r="I252" s="75"/>
    </row>
    <row r="253" spans="1:9" ht="15.75" customHeight="1">
      <c r="A253" s="55"/>
      <c r="B253" s="55"/>
      <c r="C253" s="55"/>
      <c r="D253" s="55"/>
      <c r="E253" s="55"/>
      <c r="F253" s="55"/>
      <c r="G253" s="55"/>
      <c r="H253" s="55"/>
      <c r="I253" s="75"/>
    </row>
    <row r="254" spans="1:9" ht="15.75" customHeight="1">
      <c r="A254" s="55"/>
      <c r="B254" s="55"/>
      <c r="C254" s="55"/>
      <c r="D254" s="55"/>
      <c r="E254" s="55"/>
      <c r="F254" s="55"/>
      <c r="G254" s="55"/>
      <c r="H254" s="55"/>
      <c r="I254" s="75"/>
    </row>
    <row r="255" spans="1:9" ht="15.75" customHeight="1">
      <c r="A255" s="55"/>
      <c r="B255" s="55"/>
      <c r="C255" s="55"/>
      <c r="D255" s="55"/>
      <c r="E255" s="55"/>
      <c r="F255" s="55"/>
      <c r="G255" s="55"/>
      <c r="H255" s="55"/>
      <c r="I255" s="75"/>
    </row>
    <row r="256" spans="1:9" ht="15.75" customHeight="1">
      <c r="A256" s="55"/>
      <c r="B256" s="55"/>
      <c r="C256" s="55"/>
      <c r="D256" s="55"/>
      <c r="E256" s="55"/>
      <c r="F256" s="55"/>
      <c r="G256" s="55"/>
      <c r="H256" s="55"/>
      <c r="I256" s="75"/>
    </row>
    <row r="257" spans="1:9" ht="15.75" customHeight="1">
      <c r="A257" s="55"/>
      <c r="B257" s="55"/>
      <c r="C257" s="55"/>
      <c r="D257" s="55"/>
      <c r="E257" s="55"/>
      <c r="F257" s="55"/>
      <c r="G257" s="55"/>
      <c r="H257" s="55"/>
      <c r="I257" s="75"/>
    </row>
    <row r="258" spans="1:9" ht="15.75" customHeight="1">
      <c r="A258" s="55"/>
      <c r="B258" s="55"/>
      <c r="C258" s="55"/>
      <c r="D258" s="55"/>
      <c r="E258" s="55"/>
      <c r="F258" s="55"/>
      <c r="G258" s="55"/>
      <c r="H258" s="55"/>
      <c r="I258" s="75"/>
    </row>
    <row r="259" spans="1:9" ht="15.75" customHeight="1">
      <c r="A259" s="55"/>
      <c r="B259" s="55"/>
      <c r="C259" s="55"/>
      <c r="D259" s="55"/>
      <c r="E259" s="55"/>
      <c r="F259" s="55"/>
      <c r="G259" s="55"/>
      <c r="H259" s="55"/>
      <c r="I259" s="75"/>
    </row>
    <row r="260" spans="1:9" ht="15.75" customHeight="1">
      <c r="A260" s="55"/>
      <c r="B260" s="55"/>
      <c r="C260" s="55"/>
      <c r="D260" s="55"/>
      <c r="E260" s="55"/>
      <c r="F260" s="55"/>
      <c r="G260" s="55"/>
      <c r="H260" s="55"/>
      <c r="I260" s="75"/>
    </row>
    <row r="261" spans="1:9" ht="15.75" customHeight="1">
      <c r="A261" s="55"/>
      <c r="B261" s="55"/>
      <c r="C261" s="55"/>
      <c r="D261" s="55"/>
      <c r="E261" s="55"/>
      <c r="F261" s="55"/>
      <c r="G261" s="55"/>
      <c r="H261" s="55"/>
      <c r="I261" s="75"/>
    </row>
    <row r="262" spans="1:9" ht="15.75" customHeight="1">
      <c r="A262" s="55"/>
      <c r="B262" s="55"/>
      <c r="C262" s="55"/>
      <c r="D262" s="55"/>
      <c r="E262" s="55"/>
      <c r="F262" s="55"/>
      <c r="G262" s="55"/>
      <c r="H262" s="55"/>
      <c r="I262" s="75"/>
    </row>
    <row r="263" spans="1:9" ht="15.75" customHeight="1">
      <c r="A263" s="55"/>
      <c r="B263" s="55"/>
      <c r="C263" s="55"/>
      <c r="D263" s="55"/>
      <c r="E263" s="55"/>
      <c r="F263" s="55"/>
      <c r="G263" s="55"/>
      <c r="H263" s="55"/>
      <c r="I263" s="75"/>
    </row>
    <row r="264" spans="1:9" ht="15.75" customHeight="1">
      <c r="A264" s="55"/>
      <c r="B264" s="55"/>
      <c r="C264" s="55"/>
      <c r="D264" s="55"/>
      <c r="E264" s="55"/>
      <c r="F264" s="55"/>
      <c r="G264" s="55"/>
      <c r="H264" s="55"/>
      <c r="I264" s="75"/>
    </row>
    <row r="265" spans="1:9" ht="15.75" customHeight="1">
      <c r="A265" s="55"/>
      <c r="B265" s="55"/>
      <c r="C265" s="55"/>
      <c r="D265" s="55"/>
      <c r="E265" s="55"/>
      <c r="F265" s="55"/>
      <c r="G265" s="55"/>
      <c r="H265" s="55"/>
      <c r="I265" s="75"/>
    </row>
    <row r="266" spans="1:9" ht="15.75" customHeight="1">
      <c r="A266" s="55"/>
      <c r="B266" s="55"/>
      <c r="C266" s="55"/>
      <c r="D266" s="55"/>
      <c r="E266" s="55"/>
      <c r="F266" s="55"/>
      <c r="G266" s="55"/>
      <c r="H266" s="55"/>
      <c r="I266" s="75"/>
    </row>
    <row r="267" spans="1:9" ht="15.75" customHeight="1">
      <c r="A267" s="55"/>
      <c r="B267" s="55"/>
      <c r="C267" s="55"/>
      <c r="D267" s="55"/>
      <c r="E267" s="55"/>
      <c r="F267" s="55"/>
      <c r="G267" s="55"/>
      <c r="H267" s="55"/>
      <c r="I267" s="75"/>
    </row>
    <row r="268" spans="1:9" ht="15.75" customHeight="1">
      <c r="A268" s="55"/>
      <c r="B268" s="55"/>
      <c r="C268" s="55"/>
      <c r="D268" s="55"/>
      <c r="E268" s="55"/>
      <c r="F268" s="55"/>
      <c r="G268" s="55"/>
      <c r="H268" s="55"/>
      <c r="I268" s="75"/>
    </row>
    <row r="269" spans="1:9" ht="15.75" customHeight="1">
      <c r="A269" s="55"/>
      <c r="B269" s="55"/>
      <c r="C269" s="55"/>
      <c r="D269" s="55"/>
      <c r="E269" s="55"/>
      <c r="F269" s="55"/>
      <c r="G269" s="55"/>
      <c r="H269" s="55"/>
      <c r="I269" s="75"/>
    </row>
    <row r="270" spans="1:9" ht="15.75" customHeight="1">
      <c r="A270" s="55"/>
      <c r="B270" s="55"/>
      <c r="C270" s="55"/>
      <c r="D270" s="55"/>
      <c r="E270" s="55"/>
      <c r="F270" s="55"/>
      <c r="G270" s="55"/>
      <c r="H270" s="55"/>
      <c r="I270" s="75"/>
    </row>
    <row r="271" spans="1:9" ht="15.75" customHeight="1">
      <c r="A271" s="55"/>
      <c r="B271" s="55"/>
      <c r="C271" s="55"/>
      <c r="D271" s="55"/>
      <c r="E271" s="55"/>
      <c r="F271" s="55"/>
      <c r="G271" s="55"/>
      <c r="H271" s="55"/>
      <c r="I271" s="75"/>
    </row>
    <row r="272" spans="1:9" ht="15.75" customHeight="1">
      <c r="A272" s="55"/>
      <c r="B272" s="55"/>
      <c r="C272" s="55"/>
      <c r="D272" s="55"/>
      <c r="E272" s="55"/>
      <c r="F272" s="55"/>
      <c r="G272" s="55"/>
      <c r="H272" s="55"/>
      <c r="I272" s="75"/>
    </row>
    <row r="273" spans="1:9" ht="15.75" customHeight="1">
      <c r="A273" s="55"/>
      <c r="B273" s="55"/>
      <c r="C273" s="55"/>
      <c r="D273" s="55"/>
      <c r="E273" s="55"/>
      <c r="F273" s="55"/>
      <c r="G273" s="55"/>
      <c r="H273" s="55"/>
      <c r="I273" s="75"/>
    </row>
    <row r="274" spans="1:9" ht="15.75" customHeight="1">
      <c r="A274" s="55"/>
      <c r="B274" s="55"/>
      <c r="C274" s="55"/>
      <c r="D274" s="55"/>
      <c r="E274" s="55"/>
      <c r="F274" s="55"/>
      <c r="G274" s="55"/>
      <c r="H274" s="55"/>
      <c r="I274" s="75"/>
    </row>
    <row r="275" spans="1:9" ht="15.75" customHeight="1">
      <c r="A275" s="55"/>
      <c r="B275" s="55"/>
      <c r="C275" s="55"/>
      <c r="D275" s="55"/>
      <c r="E275" s="55"/>
      <c r="F275" s="55"/>
      <c r="G275" s="55"/>
      <c r="H275" s="55"/>
      <c r="I275" s="75"/>
    </row>
    <row r="276" spans="1:9" ht="15.75" customHeight="1">
      <c r="A276" s="55"/>
      <c r="B276" s="55"/>
      <c r="C276" s="55"/>
      <c r="D276" s="55"/>
      <c r="E276" s="55"/>
      <c r="F276" s="55"/>
      <c r="G276" s="55"/>
      <c r="H276" s="55"/>
      <c r="I276" s="75"/>
    </row>
    <row r="277" spans="1:9" ht="15.75" customHeight="1">
      <c r="A277" s="55"/>
      <c r="B277" s="55"/>
      <c r="C277" s="55"/>
      <c r="D277" s="55"/>
      <c r="E277" s="55"/>
      <c r="F277" s="55"/>
      <c r="G277" s="55"/>
      <c r="H277" s="55"/>
      <c r="I277" s="75"/>
    </row>
    <row r="278" spans="1:9" ht="15.75" customHeight="1">
      <c r="A278" s="55"/>
      <c r="B278" s="55"/>
      <c r="C278" s="55"/>
      <c r="D278" s="55"/>
      <c r="E278" s="55"/>
      <c r="F278" s="55"/>
      <c r="G278" s="55"/>
      <c r="H278" s="55"/>
      <c r="I278" s="75"/>
    </row>
    <row r="279" spans="1:9" ht="15.75" customHeight="1">
      <c r="A279" s="55"/>
      <c r="B279" s="55"/>
      <c r="C279" s="55"/>
      <c r="D279" s="55"/>
      <c r="E279" s="55"/>
      <c r="F279" s="55"/>
      <c r="G279" s="55"/>
      <c r="H279" s="55"/>
      <c r="I279" s="75"/>
    </row>
    <row r="280" spans="1:9" ht="15.75" customHeight="1">
      <c r="A280" s="55"/>
      <c r="B280" s="55"/>
      <c r="C280" s="55"/>
      <c r="D280" s="55"/>
      <c r="E280" s="55"/>
      <c r="F280" s="55"/>
      <c r="G280" s="55"/>
      <c r="H280" s="55"/>
      <c r="I280" s="75"/>
    </row>
    <row r="281" spans="1:9" ht="15.75" customHeight="1">
      <c r="A281" s="55"/>
      <c r="B281" s="55"/>
      <c r="C281" s="55"/>
      <c r="D281" s="55"/>
      <c r="E281" s="55"/>
      <c r="F281" s="55"/>
      <c r="G281" s="55"/>
      <c r="H281" s="55"/>
      <c r="I281" s="75"/>
    </row>
    <row r="282" spans="1:9" ht="15.75" customHeight="1">
      <c r="A282" s="55"/>
      <c r="B282" s="55"/>
      <c r="C282" s="55"/>
      <c r="D282" s="55"/>
      <c r="E282" s="55"/>
      <c r="F282" s="55"/>
      <c r="G282" s="55"/>
      <c r="H282" s="55"/>
      <c r="I282" s="75"/>
    </row>
    <row r="283" spans="1:9" ht="15.75" customHeight="1">
      <c r="A283" s="55"/>
      <c r="B283" s="55"/>
      <c r="C283" s="55"/>
      <c r="D283" s="55"/>
      <c r="E283" s="55"/>
      <c r="F283" s="55"/>
      <c r="G283" s="55"/>
      <c r="H283" s="55"/>
      <c r="I283" s="75"/>
    </row>
    <row r="284" spans="1:9" ht="15.75" customHeight="1">
      <c r="A284" s="55"/>
      <c r="B284" s="55"/>
      <c r="C284" s="55"/>
      <c r="D284" s="55"/>
      <c r="E284" s="55"/>
      <c r="F284" s="55"/>
      <c r="G284" s="55"/>
      <c r="H284" s="55"/>
      <c r="I284" s="75"/>
    </row>
    <row r="285" spans="1:9" ht="15.75" customHeight="1">
      <c r="A285" s="55"/>
      <c r="B285" s="55"/>
      <c r="C285" s="55"/>
      <c r="D285" s="55"/>
      <c r="E285" s="55"/>
      <c r="F285" s="55"/>
      <c r="G285" s="55"/>
      <c r="H285" s="55"/>
      <c r="I285" s="75"/>
    </row>
    <row r="286" spans="1:9" ht="15.75" customHeight="1">
      <c r="A286" s="55"/>
      <c r="B286" s="55"/>
      <c r="C286" s="55"/>
      <c r="D286" s="55"/>
      <c r="E286" s="55"/>
      <c r="F286" s="55"/>
      <c r="G286" s="55"/>
      <c r="H286" s="55"/>
      <c r="I286" s="75"/>
    </row>
    <row r="287" spans="1:9" ht="15.75" customHeight="1">
      <c r="A287" s="55"/>
      <c r="B287" s="55"/>
      <c r="C287" s="55"/>
      <c r="D287" s="55"/>
      <c r="E287" s="55"/>
      <c r="F287" s="55"/>
      <c r="G287" s="55"/>
      <c r="H287" s="55"/>
      <c r="I287" s="75"/>
    </row>
    <row r="288" spans="1:9" ht="15.75" customHeight="1">
      <c r="A288" s="55"/>
      <c r="B288" s="55"/>
      <c r="C288" s="55"/>
      <c r="D288" s="55"/>
      <c r="E288" s="55"/>
      <c r="F288" s="55"/>
      <c r="G288" s="55"/>
      <c r="H288" s="55"/>
      <c r="I288" s="75"/>
    </row>
    <row r="289" spans="1:9" ht="15.75" customHeight="1">
      <c r="A289" s="55"/>
      <c r="B289" s="55"/>
      <c r="C289" s="55"/>
      <c r="D289" s="55"/>
      <c r="E289" s="55"/>
      <c r="F289" s="55"/>
      <c r="G289" s="55"/>
      <c r="H289" s="55"/>
      <c r="I289" s="75"/>
    </row>
    <row r="290" spans="1:9" ht="15.75" customHeight="1">
      <c r="A290" s="55"/>
      <c r="B290" s="55"/>
      <c r="C290" s="55"/>
      <c r="D290" s="55"/>
      <c r="E290" s="55"/>
      <c r="F290" s="55"/>
      <c r="G290" s="55"/>
      <c r="H290" s="55"/>
      <c r="I290" s="75"/>
    </row>
    <row r="291" spans="1:9" ht="15.75" customHeight="1">
      <c r="A291" s="55"/>
      <c r="B291" s="55"/>
      <c r="C291" s="55"/>
      <c r="D291" s="55"/>
      <c r="E291" s="55"/>
      <c r="F291" s="55"/>
      <c r="G291" s="55"/>
      <c r="H291" s="55"/>
      <c r="I291" s="75"/>
    </row>
    <row r="292" spans="1:9" ht="15.75" customHeight="1">
      <c r="A292" s="55"/>
      <c r="B292" s="55"/>
      <c r="C292" s="55"/>
      <c r="D292" s="55"/>
      <c r="E292" s="55"/>
      <c r="F292" s="55"/>
      <c r="G292" s="55"/>
      <c r="H292" s="55"/>
      <c r="I292" s="75"/>
    </row>
    <row r="293" spans="1:9" ht="15.75" customHeight="1">
      <c r="A293" s="55"/>
      <c r="B293" s="55"/>
      <c r="C293" s="55"/>
      <c r="D293" s="55"/>
      <c r="E293" s="55"/>
      <c r="F293" s="55"/>
      <c r="G293" s="55"/>
      <c r="H293" s="55"/>
      <c r="I293" s="75"/>
    </row>
    <row r="294" spans="1:9" ht="15.75" customHeight="1">
      <c r="A294" s="55"/>
      <c r="B294" s="55"/>
      <c r="C294" s="55"/>
      <c r="D294" s="55"/>
      <c r="E294" s="55"/>
      <c r="F294" s="55"/>
      <c r="G294" s="55"/>
      <c r="H294" s="55"/>
      <c r="I294" s="75"/>
    </row>
    <row r="295" spans="1:9" ht="15.75" customHeight="1">
      <c r="A295" s="55"/>
      <c r="B295" s="55"/>
      <c r="C295" s="55"/>
      <c r="D295" s="55"/>
      <c r="E295" s="55"/>
      <c r="F295" s="55"/>
      <c r="G295" s="55"/>
      <c r="H295" s="55"/>
      <c r="I295" s="75"/>
    </row>
    <row r="296" spans="1:9" ht="15.75" customHeight="1">
      <c r="A296" s="55"/>
      <c r="B296" s="55"/>
      <c r="C296" s="55"/>
      <c r="D296" s="55"/>
      <c r="E296" s="55"/>
      <c r="F296" s="55"/>
      <c r="G296" s="55"/>
      <c r="H296" s="55"/>
      <c r="I296" s="75"/>
    </row>
    <row r="297" spans="1:9" ht="15.75" customHeight="1">
      <c r="A297" s="55"/>
      <c r="B297" s="55"/>
      <c r="C297" s="55"/>
      <c r="D297" s="55"/>
      <c r="E297" s="55"/>
      <c r="F297" s="55"/>
      <c r="G297" s="55"/>
      <c r="H297" s="55"/>
      <c r="I297" s="75"/>
    </row>
    <row r="298" spans="1:9" ht="15.75" customHeight="1">
      <c r="A298" s="55"/>
      <c r="B298" s="55"/>
      <c r="C298" s="55"/>
      <c r="D298" s="55"/>
      <c r="E298" s="55"/>
      <c r="F298" s="55"/>
      <c r="G298" s="55"/>
      <c r="H298" s="55"/>
      <c r="I298" s="75"/>
    </row>
    <row r="299" spans="1:9" ht="15.75" customHeight="1">
      <c r="A299" s="55"/>
      <c r="B299" s="55"/>
      <c r="C299" s="55"/>
      <c r="D299" s="55"/>
      <c r="E299" s="55"/>
      <c r="F299" s="55"/>
      <c r="G299" s="55"/>
      <c r="H299" s="55"/>
      <c r="I299" s="75"/>
    </row>
    <row r="300" spans="1:9" ht="15.75" customHeight="1">
      <c r="A300" s="55"/>
      <c r="B300" s="55"/>
      <c r="C300" s="55"/>
      <c r="D300" s="55"/>
      <c r="E300" s="55"/>
      <c r="F300" s="55"/>
      <c r="G300" s="55"/>
      <c r="H300" s="55"/>
      <c r="I300" s="75"/>
    </row>
    <row r="301" spans="1:9" ht="15.75" customHeight="1">
      <c r="A301" s="55"/>
      <c r="B301" s="55"/>
      <c r="C301" s="55"/>
      <c r="D301" s="55"/>
      <c r="E301" s="55"/>
      <c r="F301" s="55"/>
      <c r="G301" s="55"/>
      <c r="H301" s="55"/>
      <c r="I301" s="75"/>
    </row>
    <row r="302" spans="1:9" ht="15.75" customHeight="1">
      <c r="A302" s="55"/>
      <c r="B302" s="55"/>
      <c r="C302" s="55"/>
      <c r="D302" s="55"/>
      <c r="E302" s="55"/>
      <c r="F302" s="55"/>
      <c r="G302" s="55"/>
      <c r="H302" s="55"/>
      <c r="I302" s="75"/>
    </row>
    <row r="303" spans="1:9" ht="15.75" customHeight="1">
      <c r="A303" s="55"/>
      <c r="B303" s="55"/>
      <c r="C303" s="55"/>
      <c r="D303" s="55"/>
      <c r="E303" s="55"/>
      <c r="F303" s="55"/>
      <c r="G303" s="55"/>
      <c r="H303" s="55"/>
      <c r="I303" s="75"/>
    </row>
    <row r="304" spans="1:9" ht="15.75" customHeight="1">
      <c r="A304" s="55"/>
      <c r="B304" s="55"/>
      <c r="C304" s="55"/>
      <c r="D304" s="55"/>
      <c r="E304" s="55"/>
      <c r="F304" s="55"/>
      <c r="G304" s="55"/>
      <c r="H304" s="55"/>
      <c r="I304" s="75"/>
    </row>
    <row r="305" spans="1:9" ht="15.75" customHeight="1">
      <c r="A305" s="55"/>
      <c r="B305" s="55"/>
      <c r="C305" s="55"/>
      <c r="D305" s="55"/>
      <c r="E305" s="55"/>
      <c r="F305" s="55"/>
      <c r="G305" s="55"/>
      <c r="H305" s="55"/>
      <c r="I305" s="75"/>
    </row>
    <row r="306" spans="1:9" ht="15.75" customHeight="1">
      <c r="A306" s="55"/>
      <c r="B306" s="55"/>
      <c r="C306" s="55"/>
      <c r="D306" s="55"/>
      <c r="E306" s="55"/>
      <c r="F306" s="55"/>
      <c r="G306" s="55"/>
      <c r="H306" s="55"/>
      <c r="I306" s="75"/>
    </row>
    <row r="307" spans="1:9" ht="15.75" customHeight="1">
      <c r="A307" s="55"/>
      <c r="B307" s="55"/>
      <c r="C307" s="55"/>
      <c r="D307" s="55"/>
      <c r="E307" s="55"/>
      <c r="F307" s="55"/>
      <c r="G307" s="55"/>
      <c r="H307" s="55"/>
      <c r="I307" s="75"/>
    </row>
    <row r="308" spans="1:9" ht="15.75" customHeight="1">
      <c r="A308" s="55"/>
      <c r="B308" s="55"/>
      <c r="C308" s="55"/>
      <c r="D308" s="55"/>
      <c r="E308" s="55"/>
      <c r="F308" s="55"/>
      <c r="G308" s="55"/>
      <c r="H308" s="55"/>
      <c r="I308" s="75"/>
    </row>
    <row r="309" spans="1:9" ht="15.75" customHeight="1">
      <c r="A309" s="55"/>
      <c r="B309" s="55"/>
      <c r="C309" s="55"/>
      <c r="D309" s="55"/>
      <c r="E309" s="55"/>
      <c r="F309" s="55"/>
      <c r="G309" s="55"/>
      <c r="H309" s="55"/>
      <c r="I309" s="75"/>
    </row>
    <row r="310" spans="1:9" ht="15.75" customHeight="1">
      <c r="A310" s="55"/>
      <c r="B310" s="55"/>
      <c r="C310" s="55"/>
      <c r="D310" s="55"/>
      <c r="E310" s="55"/>
      <c r="F310" s="55"/>
      <c r="G310" s="55"/>
      <c r="H310" s="55"/>
      <c r="I310" s="75"/>
    </row>
    <row r="311" spans="1:9" ht="15.75" customHeight="1">
      <c r="A311" s="55"/>
      <c r="B311" s="55"/>
      <c r="C311" s="55"/>
      <c r="D311" s="55"/>
      <c r="E311" s="55"/>
      <c r="F311" s="55"/>
      <c r="G311" s="55"/>
      <c r="H311" s="55"/>
      <c r="I311" s="75"/>
    </row>
    <row r="312" spans="1:9" ht="15.75" customHeight="1">
      <c r="A312" s="55"/>
      <c r="B312" s="55"/>
      <c r="C312" s="55"/>
      <c r="D312" s="55"/>
      <c r="E312" s="55"/>
      <c r="F312" s="55"/>
      <c r="G312" s="55"/>
      <c r="H312" s="55"/>
      <c r="I312" s="75"/>
    </row>
    <row r="313" spans="1:9" ht="15.75" customHeight="1">
      <c r="A313" s="55"/>
      <c r="B313" s="55"/>
      <c r="C313" s="55"/>
      <c r="D313" s="55"/>
      <c r="E313" s="55"/>
      <c r="F313" s="55"/>
      <c r="G313" s="55"/>
      <c r="H313" s="55"/>
      <c r="I313" s="75"/>
    </row>
    <row r="314" spans="1:9" ht="15.75" customHeight="1">
      <c r="A314" s="55"/>
      <c r="B314" s="55"/>
      <c r="C314" s="55"/>
      <c r="D314" s="55"/>
      <c r="E314" s="55"/>
      <c r="F314" s="55"/>
      <c r="G314" s="55"/>
      <c r="H314" s="55"/>
      <c r="I314" s="75"/>
    </row>
    <row r="315" spans="1:9" ht="15.75" customHeight="1">
      <c r="A315" s="55"/>
      <c r="B315" s="55"/>
      <c r="C315" s="55"/>
      <c r="D315" s="55"/>
      <c r="E315" s="55"/>
      <c r="F315" s="55"/>
      <c r="G315" s="55"/>
      <c r="H315" s="55"/>
      <c r="I315" s="75"/>
    </row>
    <row r="316" spans="1:9" ht="15.75" customHeight="1">
      <c r="A316" s="55"/>
      <c r="B316" s="55"/>
      <c r="C316" s="55"/>
      <c r="D316" s="55"/>
      <c r="E316" s="55"/>
      <c r="F316" s="55"/>
      <c r="G316" s="55"/>
      <c r="H316" s="55"/>
      <c r="I316" s="75"/>
    </row>
    <row r="317" spans="1:9" ht="15.75" customHeight="1">
      <c r="A317" s="55"/>
      <c r="B317" s="55"/>
      <c r="C317" s="55"/>
      <c r="D317" s="55"/>
      <c r="E317" s="55"/>
      <c r="F317" s="55"/>
      <c r="G317" s="55"/>
      <c r="H317" s="55"/>
      <c r="I317" s="75"/>
    </row>
    <row r="318" spans="1:9" ht="15.75" customHeight="1">
      <c r="A318" s="55"/>
      <c r="B318" s="55"/>
      <c r="C318" s="55"/>
      <c r="D318" s="55"/>
      <c r="E318" s="55"/>
      <c r="F318" s="55"/>
      <c r="G318" s="55"/>
      <c r="H318" s="55"/>
      <c r="I318" s="75"/>
    </row>
    <row r="319" spans="1:9" ht="15.75" customHeight="1">
      <c r="A319" s="55"/>
      <c r="B319" s="55"/>
      <c r="C319" s="55"/>
      <c r="D319" s="55"/>
      <c r="E319" s="55"/>
      <c r="F319" s="55"/>
      <c r="G319" s="55"/>
      <c r="H319" s="55"/>
      <c r="I319" s="75"/>
    </row>
    <row r="320" spans="1:9" ht="15.75" customHeight="1">
      <c r="A320" s="55"/>
      <c r="B320" s="55"/>
      <c r="C320" s="55"/>
      <c r="D320" s="55"/>
      <c r="E320" s="55"/>
      <c r="F320" s="55"/>
      <c r="G320" s="55"/>
      <c r="H320" s="55"/>
      <c r="I320" s="75"/>
    </row>
    <row r="321" spans="1:9" ht="15.75" customHeight="1">
      <c r="A321" s="55"/>
      <c r="B321" s="55"/>
      <c r="C321" s="55"/>
      <c r="D321" s="55"/>
      <c r="E321" s="55"/>
      <c r="F321" s="55"/>
      <c r="G321" s="55"/>
      <c r="H321" s="55"/>
      <c r="I321" s="75"/>
    </row>
    <row r="322" spans="1:9" ht="15.75" customHeight="1">
      <c r="A322" s="55"/>
      <c r="B322" s="55"/>
      <c r="C322" s="55"/>
      <c r="D322" s="55"/>
      <c r="E322" s="55"/>
      <c r="F322" s="55"/>
      <c r="G322" s="55"/>
      <c r="H322" s="55"/>
      <c r="I322" s="75"/>
    </row>
    <row r="323" spans="1:9" ht="15.75" customHeight="1">
      <c r="A323" s="55"/>
      <c r="B323" s="55"/>
      <c r="C323" s="55"/>
      <c r="D323" s="55"/>
      <c r="E323" s="55"/>
      <c r="F323" s="55"/>
      <c r="G323" s="55"/>
      <c r="H323" s="55"/>
      <c r="I323" s="75"/>
    </row>
    <row r="324" spans="1:9" ht="15.75" customHeight="1">
      <c r="A324" s="55"/>
      <c r="B324" s="55"/>
      <c r="C324" s="55"/>
      <c r="D324" s="55"/>
      <c r="E324" s="55"/>
      <c r="F324" s="55"/>
      <c r="G324" s="55"/>
      <c r="H324" s="55"/>
      <c r="I324" s="75"/>
    </row>
    <row r="325" spans="1:9" ht="15.75" customHeight="1">
      <c r="A325" s="55"/>
      <c r="B325" s="55"/>
      <c r="C325" s="55"/>
      <c r="D325" s="55"/>
      <c r="E325" s="55"/>
      <c r="F325" s="55"/>
      <c r="G325" s="55"/>
      <c r="H325" s="55"/>
      <c r="I325" s="75"/>
    </row>
    <row r="326" spans="1:9" ht="15.75" customHeight="1">
      <c r="A326" s="55"/>
      <c r="B326" s="55"/>
      <c r="C326" s="55"/>
      <c r="D326" s="55"/>
      <c r="E326" s="55"/>
      <c r="F326" s="55"/>
      <c r="G326" s="55"/>
      <c r="H326" s="55"/>
      <c r="I326" s="75"/>
    </row>
    <row r="327" spans="1:9" ht="15.75" customHeight="1">
      <c r="A327" s="55"/>
      <c r="B327" s="55"/>
      <c r="C327" s="55"/>
      <c r="D327" s="55"/>
      <c r="E327" s="55"/>
      <c r="F327" s="55"/>
      <c r="G327" s="55"/>
      <c r="H327" s="55"/>
      <c r="I327" s="75"/>
    </row>
    <row r="328" spans="1:9" ht="15.75" customHeight="1">
      <c r="A328" s="55"/>
      <c r="B328" s="55"/>
      <c r="C328" s="55"/>
      <c r="D328" s="55"/>
      <c r="E328" s="55"/>
      <c r="F328" s="55"/>
      <c r="G328" s="55"/>
      <c r="H328" s="55"/>
      <c r="I328" s="75"/>
    </row>
    <row r="329" spans="1:9" ht="15.75" customHeight="1">
      <c r="A329" s="55"/>
      <c r="B329" s="55"/>
      <c r="C329" s="55"/>
      <c r="D329" s="55"/>
      <c r="E329" s="55"/>
      <c r="F329" s="55"/>
      <c r="G329" s="55"/>
      <c r="H329" s="55"/>
      <c r="I329" s="75"/>
    </row>
    <row r="330" spans="1:9" ht="15.75" customHeight="1">
      <c r="A330" s="55"/>
      <c r="B330" s="55"/>
      <c r="C330" s="55"/>
      <c r="D330" s="55"/>
      <c r="E330" s="55"/>
      <c r="F330" s="55"/>
      <c r="G330" s="55"/>
      <c r="H330" s="55"/>
      <c r="I330" s="75"/>
    </row>
    <row r="331" spans="1:9" ht="15.75" customHeight="1">
      <c r="A331" s="55"/>
      <c r="B331" s="55"/>
      <c r="C331" s="55"/>
      <c r="D331" s="55"/>
      <c r="E331" s="55"/>
      <c r="F331" s="55"/>
      <c r="G331" s="55"/>
      <c r="H331" s="55"/>
      <c r="I331" s="75"/>
    </row>
    <row r="332" spans="1:9" ht="15.75" customHeight="1">
      <c r="A332" s="55"/>
      <c r="B332" s="55"/>
      <c r="C332" s="55"/>
      <c r="D332" s="55"/>
      <c r="E332" s="55"/>
      <c r="F332" s="55"/>
      <c r="G332" s="55"/>
      <c r="H332" s="55"/>
      <c r="I332" s="75"/>
    </row>
    <row r="333" spans="1:9" ht="15.75" customHeight="1">
      <c r="A333" s="55"/>
      <c r="B333" s="55"/>
      <c r="C333" s="55"/>
      <c r="D333" s="55"/>
      <c r="E333" s="55"/>
      <c r="F333" s="55"/>
      <c r="G333" s="55"/>
      <c r="H333" s="55"/>
      <c r="I333" s="75"/>
    </row>
    <row r="334" spans="1:9" ht="15.75" customHeight="1">
      <c r="A334" s="55"/>
      <c r="B334" s="55"/>
      <c r="C334" s="55"/>
      <c r="D334" s="55"/>
      <c r="E334" s="55"/>
      <c r="F334" s="55"/>
      <c r="G334" s="55"/>
      <c r="H334" s="55"/>
      <c r="I334" s="75"/>
    </row>
    <row r="335" spans="1:9" ht="15.75" customHeight="1">
      <c r="A335" s="55"/>
      <c r="B335" s="55"/>
      <c r="C335" s="55"/>
      <c r="D335" s="55"/>
      <c r="E335" s="55"/>
      <c r="F335" s="55"/>
      <c r="G335" s="55"/>
      <c r="H335" s="55"/>
      <c r="I335" s="75"/>
    </row>
    <row r="336" spans="1:9" ht="15.75" customHeight="1">
      <c r="A336" s="55"/>
      <c r="B336" s="55"/>
      <c r="C336" s="55"/>
      <c r="D336" s="55"/>
      <c r="E336" s="55"/>
      <c r="F336" s="55"/>
      <c r="G336" s="55"/>
      <c r="H336" s="55"/>
      <c r="I336" s="75"/>
    </row>
    <row r="337" spans="1:9" ht="15.75" customHeight="1">
      <c r="A337" s="55"/>
      <c r="B337" s="55"/>
      <c r="C337" s="55"/>
      <c r="D337" s="55"/>
      <c r="E337" s="55"/>
      <c r="F337" s="55"/>
      <c r="G337" s="55"/>
      <c r="H337" s="55"/>
      <c r="I337" s="75"/>
    </row>
    <row r="338" spans="1:9" ht="15.75" customHeight="1">
      <c r="A338" s="55"/>
      <c r="B338" s="55"/>
      <c r="C338" s="55"/>
      <c r="D338" s="55"/>
      <c r="E338" s="55"/>
      <c r="F338" s="55"/>
      <c r="G338" s="55"/>
      <c r="H338" s="55"/>
      <c r="I338" s="75"/>
    </row>
    <row r="339" spans="1:9" ht="15.75" customHeight="1">
      <c r="A339" s="55"/>
      <c r="B339" s="55"/>
      <c r="C339" s="55"/>
      <c r="D339" s="55"/>
      <c r="E339" s="55"/>
      <c r="F339" s="55"/>
      <c r="G339" s="55"/>
      <c r="H339" s="55"/>
      <c r="I339" s="75"/>
    </row>
    <row r="340" spans="1:9" ht="15.75" customHeight="1">
      <c r="A340" s="55"/>
      <c r="B340" s="55"/>
      <c r="C340" s="55"/>
      <c r="D340" s="55"/>
      <c r="E340" s="55"/>
      <c r="F340" s="55"/>
      <c r="G340" s="55"/>
      <c r="H340" s="55"/>
      <c r="I340" s="75"/>
    </row>
    <row r="341" spans="1:9" ht="15.75" customHeight="1">
      <c r="A341" s="55"/>
      <c r="B341" s="55"/>
      <c r="C341" s="55"/>
      <c r="D341" s="55"/>
      <c r="E341" s="55"/>
      <c r="F341" s="55"/>
      <c r="G341" s="55"/>
      <c r="H341" s="55"/>
      <c r="I341" s="75"/>
    </row>
    <row r="342" spans="1:9" ht="15.75" customHeight="1">
      <c r="A342" s="55"/>
      <c r="B342" s="55"/>
      <c r="C342" s="55"/>
      <c r="D342" s="55"/>
      <c r="E342" s="55"/>
      <c r="F342" s="55"/>
      <c r="G342" s="55"/>
      <c r="H342" s="55"/>
      <c r="I342" s="75"/>
    </row>
    <row r="343" spans="1:9" ht="15.75" customHeight="1">
      <c r="A343" s="55"/>
      <c r="B343" s="55"/>
      <c r="C343" s="55"/>
      <c r="D343" s="55"/>
      <c r="E343" s="55"/>
      <c r="F343" s="55"/>
      <c r="G343" s="55"/>
      <c r="H343" s="55"/>
      <c r="I343" s="75"/>
    </row>
    <row r="344" spans="1:9" ht="15.75" customHeight="1">
      <c r="A344" s="55"/>
      <c r="B344" s="55"/>
      <c r="C344" s="55"/>
      <c r="D344" s="55"/>
      <c r="E344" s="55"/>
      <c r="F344" s="55"/>
      <c r="G344" s="55"/>
      <c r="H344" s="55"/>
      <c r="I344" s="75"/>
    </row>
    <row r="345" spans="1:9" ht="15.75" customHeight="1">
      <c r="A345" s="55"/>
      <c r="B345" s="55"/>
      <c r="C345" s="55"/>
      <c r="D345" s="55"/>
      <c r="E345" s="55"/>
      <c r="F345" s="55"/>
      <c r="G345" s="55"/>
      <c r="H345" s="55"/>
      <c r="I345" s="75"/>
    </row>
    <row r="346" spans="1:9" ht="15.75" customHeight="1">
      <c r="A346" s="55"/>
      <c r="B346" s="55"/>
      <c r="C346" s="55"/>
      <c r="D346" s="55"/>
      <c r="E346" s="55"/>
      <c r="F346" s="55"/>
      <c r="G346" s="55"/>
      <c r="H346" s="55"/>
      <c r="I346" s="75"/>
    </row>
    <row r="347" spans="1:9" ht="15.75" customHeight="1">
      <c r="A347" s="55"/>
      <c r="B347" s="55"/>
      <c r="C347" s="55"/>
      <c r="D347" s="55"/>
      <c r="E347" s="55"/>
      <c r="F347" s="55"/>
      <c r="G347" s="55"/>
      <c r="H347" s="55"/>
      <c r="I347" s="75"/>
    </row>
    <row r="348" spans="1:9" ht="15.75" customHeight="1">
      <c r="A348" s="55"/>
      <c r="B348" s="55"/>
      <c r="C348" s="55"/>
      <c r="D348" s="55"/>
      <c r="E348" s="55"/>
      <c r="F348" s="55"/>
      <c r="G348" s="55"/>
      <c r="H348" s="55"/>
      <c r="I348" s="75"/>
    </row>
    <row r="349" spans="1:9" ht="15.75" customHeight="1">
      <c r="A349" s="55"/>
      <c r="B349" s="55"/>
      <c r="C349" s="55"/>
      <c r="D349" s="55"/>
      <c r="E349" s="55"/>
      <c r="F349" s="55"/>
      <c r="G349" s="55"/>
      <c r="H349" s="55"/>
      <c r="I349" s="75"/>
    </row>
    <row r="350" spans="1:9" ht="15.75" customHeight="1">
      <c r="A350" s="55"/>
      <c r="B350" s="55"/>
      <c r="C350" s="55"/>
      <c r="D350" s="55"/>
      <c r="E350" s="55"/>
      <c r="F350" s="55"/>
      <c r="G350" s="55"/>
      <c r="H350" s="55"/>
      <c r="I350" s="75"/>
    </row>
    <row r="351" spans="1:9" ht="15.75" customHeight="1">
      <c r="A351" s="55"/>
      <c r="B351" s="55"/>
      <c r="C351" s="55"/>
      <c r="D351" s="55"/>
      <c r="E351" s="55"/>
      <c r="F351" s="55"/>
      <c r="G351" s="55"/>
      <c r="H351" s="55"/>
      <c r="I351" s="75"/>
    </row>
    <row r="352" spans="1:9" ht="15.75" customHeight="1">
      <c r="A352" s="55"/>
      <c r="B352" s="55"/>
      <c r="C352" s="55"/>
      <c r="D352" s="55"/>
      <c r="E352" s="55"/>
      <c r="F352" s="55"/>
      <c r="G352" s="55"/>
      <c r="H352" s="55"/>
      <c r="I352" s="75"/>
    </row>
    <row r="353" spans="1:9" ht="15.75" customHeight="1">
      <c r="A353" s="55"/>
      <c r="B353" s="55"/>
      <c r="C353" s="55"/>
      <c r="D353" s="55"/>
      <c r="E353" s="55"/>
      <c r="F353" s="55"/>
      <c r="G353" s="55"/>
      <c r="H353" s="55"/>
      <c r="I353" s="75"/>
    </row>
    <row r="354" spans="1:9" ht="15.75" customHeight="1">
      <c r="A354" s="55"/>
      <c r="B354" s="55"/>
      <c r="C354" s="55"/>
      <c r="D354" s="55"/>
      <c r="E354" s="55"/>
      <c r="F354" s="55"/>
      <c r="G354" s="55"/>
      <c r="H354" s="55"/>
      <c r="I354" s="75"/>
    </row>
    <row r="355" spans="1:9" ht="15.75" customHeight="1">
      <c r="A355" s="55"/>
      <c r="B355" s="55"/>
      <c r="C355" s="55"/>
      <c r="D355" s="55"/>
      <c r="E355" s="55"/>
      <c r="F355" s="55"/>
      <c r="G355" s="55"/>
      <c r="H355" s="55"/>
      <c r="I355" s="75"/>
    </row>
    <row r="356" spans="1:9" ht="15.75" customHeight="1">
      <c r="A356" s="55"/>
      <c r="B356" s="55"/>
      <c r="C356" s="55"/>
      <c r="D356" s="55"/>
      <c r="E356" s="55"/>
      <c r="F356" s="55"/>
      <c r="G356" s="55"/>
      <c r="H356" s="55"/>
      <c r="I356" s="75"/>
    </row>
    <row r="357" spans="1:9" ht="15.75" customHeight="1">
      <c r="A357" s="55"/>
      <c r="B357" s="55"/>
      <c r="C357" s="55"/>
      <c r="D357" s="55"/>
      <c r="E357" s="55"/>
      <c r="F357" s="55"/>
      <c r="G357" s="55"/>
      <c r="H357" s="55"/>
      <c r="I357" s="75"/>
    </row>
    <row r="358" spans="1:9" ht="15.75" customHeight="1">
      <c r="A358" s="55"/>
      <c r="B358" s="55"/>
      <c r="C358" s="55"/>
      <c r="D358" s="55"/>
      <c r="E358" s="55"/>
      <c r="F358" s="55"/>
      <c r="G358" s="55"/>
      <c r="H358" s="55"/>
      <c r="I358" s="75"/>
    </row>
    <row r="359" spans="1:9" ht="15.75" customHeight="1"/>
    <row r="360" spans="1:9" ht="15.75" customHeight="1"/>
    <row r="361" spans="1:9" ht="15.75" customHeight="1"/>
    <row r="362" spans="1:9" ht="15.75" customHeight="1"/>
    <row r="363" spans="1:9" ht="15.75" customHeight="1"/>
    <row r="364" spans="1:9" ht="15.75" customHeight="1"/>
    <row r="365" spans="1:9" ht="15.75" customHeight="1"/>
    <row r="366" spans="1:9" ht="15.75" customHeight="1"/>
    <row r="367" spans="1:9" ht="15.75" customHeight="1"/>
    <row r="368" spans="1:9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71">
    <mergeCell ref="A138:B138"/>
    <mergeCell ref="C138:D138"/>
    <mergeCell ref="E138:F138"/>
    <mergeCell ref="B148:H148"/>
    <mergeCell ref="B149:H149"/>
    <mergeCell ref="B150:H150"/>
    <mergeCell ref="A151:H151"/>
    <mergeCell ref="A142:B142"/>
    <mergeCell ref="C142:D142"/>
    <mergeCell ref="E142:F142"/>
    <mergeCell ref="A143:H143"/>
    <mergeCell ref="B145:G145"/>
    <mergeCell ref="A146:I146"/>
    <mergeCell ref="B147:H147"/>
    <mergeCell ref="B132:H132"/>
    <mergeCell ref="A133:H133"/>
    <mergeCell ref="B135:G135"/>
    <mergeCell ref="C136:D136"/>
    <mergeCell ref="E136:F136"/>
    <mergeCell ref="A136:B136"/>
    <mergeCell ref="A137:B137"/>
    <mergeCell ref="C137:D137"/>
    <mergeCell ref="E137:F137"/>
    <mergeCell ref="B122:G122"/>
    <mergeCell ref="A124:I124"/>
    <mergeCell ref="A125:H125"/>
    <mergeCell ref="B126:H126"/>
    <mergeCell ref="B127:H127"/>
    <mergeCell ref="B128:H128"/>
    <mergeCell ref="B129:H129"/>
    <mergeCell ref="B130:H130"/>
    <mergeCell ref="B131:H131"/>
    <mergeCell ref="B110:G110"/>
    <mergeCell ref="B111:G111"/>
    <mergeCell ref="B112:G112"/>
    <mergeCell ref="A113:G113"/>
    <mergeCell ref="B114:I114"/>
    <mergeCell ref="B115:G115"/>
    <mergeCell ref="B116:G116"/>
    <mergeCell ref="B118:G118"/>
    <mergeCell ref="B120:G120"/>
    <mergeCell ref="A95:H95"/>
    <mergeCell ref="A96:I96"/>
    <mergeCell ref="A97:I97"/>
    <mergeCell ref="C141:D141"/>
    <mergeCell ref="E141:F141"/>
    <mergeCell ref="A139:B139"/>
    <mergeCell ref="C139:D139"/>
    <mergeCell ref="E139:F139"/>
    <mergeCell ref="A140:B140"/>
    <mergeCell ref="C140:D140"/>
    <mergeCell ref="E140:F140"/>
    <mergeCell ref="A141:B141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106:G106"/>
    <mergeCell ref="B107:G107"/>
    <mergeCell ref="B108:G108"/>
    <mergeCell ref="B109:G109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A50:I50"/>
    <mergeCell ref="A51:G51"/>
    <mergeCell ref="B52:G52"/>
    <mergeCell ref="B53:G53"/>
    <mergeCell ref="B54:G54"/>
    <mergeCell ref="B55:G55"/>
    <mergeCell ref="B56:G56"/>
    <mergeCell ref="B57:G57"/>
    <mergeCell ref="A58:H58"/>
    <mergeCell ref="B26:G26"/>
    <mergeCell ref="B42:G42"/>
    <mergeCell ref="B43:G43"/>
    <mergeCell ref="B44:G44"/>
    <mergeCell ref="B45:G45"/>
    <mergeCell ref="B46:G46"/>
    <mergeCell ref="B47:G47"/>
    <mergeCell ref="B48:G48"/>
    <mergeCell ref="A49:G49"/>
    <mergeCell ref="B20:G20"/>
    <mergeCell ref="H20:I20"/>
    <mergeCell ref="H21:I21"/>
    <mergeCell ref="B21:G21"/>
    <mergeCell ref="B22:G22"/>
    <mergeCell ref="H22:I22"/>
    <mergeCell ref="A23:I23"/>
    <mergeCell ref="A24:I24"/>
    <mergeCell ref="B25:G25"/>
    <mergeCell ref="E13:I13"/>
    <mergeCell ref="A15:I15"/>
    <mergeCell ref="B16:G16"/>
    <mergeCell ref="H16:I16"/>
    <mergeCell ref="B17:G17"/>
    <mergeCell ref="H17:I17"/>
    <mergeCell ref="B18:G18"/>
    <mergeCell ref="H18:I18"/>
    <mergeCell ref="B19:G19"/>
    <mergeCell ref="H19:I19"/>
    <mergeCell ref="B37:G37"/>
    <mergeCell ref="A38:G38"/>
    <mergeCell ref="A39:I39"/>
    <mergeCell ref="A40:G40"/>
    <mergeCell ref="B41:G41"/>
    <mergeCell ref="A1:I1"/>
    <mergeCell ref="A2:I2"/>
    <mergeCell ref="A4:I4"/>
    <mergeCell ref="B5:G5"/>
    <mergeCell ref="H5:I5"/>
    <mergeCell ref="B6:G6"/>
    <mergeCell ref="H6:I6"/>
    <mergeCell ref="A11:B11"/>
    <mergeCell ref="A12:B12"/>
    <mergeCell ref="C12:D12"/>
    <mergeCell ref="A13:D13"/>
    <mergeCell ref="B7:G7"/>
    <mergeCell ref="H7:I7"/>
    <mergeCell ref="B8:G8"/>
    <mergeCell ref="H8:I8"/>
    <mergeCell ref="A10:I10"/>
    <mergeCell ref="C11:D11"/>
    <mergeCell ref="E11:I11"/>
    <mergeCell ref="E12:I12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</mergeCells>
  <pageMargins left="0.511811024" right="0.511811024" top="0.78740157499999996" bottom="0.78740157499999996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99"/>
  <sheetViews>
    <sheetView topLeftCell="A142" workbookViewId="0">
      <selection sqref="A1:I1"/>
    </sheetView>
  </sheetViews>
  <sheetFormatPr defaultColWidth="14.42578125" defaultRowHeight="15" customHeight="1"/>
  <cols>
    <col min="1" max="1" width="15.28515625" customWidth="1"/>
    <col min="2" max="2" width="51.42578125" customWidth="1"/>
    <col min="3" max="3" width="13.85546875" customWidth="1"/>
    <col min="4" max="4" width="9.140625" customWidth="1"/>
    <col min="5" max="5" width="10.85546875" customWidth="1"/>
    <col min="6" max="6" width="9.140625" customWidth="1"/>
    <col min="7" max="7" width="15.85546875" customWidth="1"/>
    <col min="8" max="8" width="8.7109375" customWidth="1"/>
    <col min="9" max="9" width="11.28515625" customWidth="1"/>
    <col min="10" max="10" width="14.140625" customWidth="1"/>
  </cols>
  <sheetData>
    <row r="1" spans="1:10">
      <c r="A1" s="226"/>
      <c r="B1" s="216"/>
      <c r="C1" s="216"/>
      <c r="D1" s="216"/>
      <c r="E1" s="216"/>
      <c r="F1" s="216"/>
      <c r="G1" s="216"/>
      <c r="H1" s="216"/>
      <c r="I1" s="216"/>
    </row>
    <row r="2" spans="1:10">
      <c r="A2" s="227" t="s">
        <v>13</v>
      </c>
      <c r="B2" s="216"/>
      <c r="C2" s="216"/>
      <c r="D2" s="216"/>
      <c r="E2" s="216"/>
      <c r="F2" s="216"/>
      <c r="G2" s="216"/>
      <c r="H2" s="216"/>
      <c r="I2" s="216"/>
    </row>
    <row r="3" spans="1:10">
      <c r="A3" s="25"/>
      <c r="B3" s="25"/>
      <c r="C3" s="25"/>
      <c r="D3" s="25"/>
      <c r="E3" s="25"/>
      <c r="F3" s="25"/>
      <c r="G3" s="25"/>
      <c r="H3" s="25"/>
      <c r="I3" s="26"/>
    </row>
    <row r="4" spans="1:10">
      <c r="A4" s="224" t="s">
        <v>14</v>
      </c>
      <c r="B4" s="220"/>
      <c r="C4" s="220"/>
      <c r="D4" s="220"/>
      <c r="E4" s="220"/>
      <c r="F4" s="220"/>
      <c r="G4" s="220"/>
      <c r="H4" s="220"/>
      <c r="I4" s="221"/>
    </row>
    <row r="5" spans="1:10">
      <c r="A5" s="27" t="s">
        <v>15</v>
      </c>
      <c r="B5" s="223" t="s">
        <v>16</v>
      </c>
      <c r="C5" s="220"/>
      <c r="D5" s="220"/>
      <c r="E5" s="220"/>
      <c r="F5" s="220"/>
      <c r="G5" s="221"/>
      <c r="H5" s="228"/>
      <c r="I5" s="221"/>
      <c r="J5" s="23"/>
    </row>
    <row r="6" spans="1:10">
      <c r="A6" s="27" t="s">
        <v>17</v>
      </c>
      <c r="B6" s="223" t="s">
        <v>18</v>
      </c>
      <c r="C6" s="220"/>
      <c r="D6" s="220"/>
      <c r="E6" s="220"/>
      <c r="F6" s="220"/>
      <c r="G6" s="221"/>
      <c r="H6" s="229"/>
      <c r="I6" s="221"/>
      <c r="J6" s="23"/>
    </row>
    <row r="7" spans="1:10">
      <c r="A7" s="27" t="s">
        <v>19</v>
      </c>
      <c r="B7" s="223" t="s">
        <v>20</v>
      </c>
      <c r="C7" s="220"/>
      <c r="D7" s="220"/>
      <c r="E7" s="220"/>
      <c r="F7" s="220"/>
      <c r="G7" s="221"/>
      <c r="H7" s="229"/>
      <c r="I7" s="221"/>
      <c r="J7" s="23"/>
    </row>
    <row r="8" spans="1:10">
      <c r="A8" s="27" t="s">
        <v>21</v>
      </c>
      <c r="B8" s="223" t="s">
        <v>22</v>
      </c>
      <c r="C8" s="220"/>
      <c r="D8" s="220"/>
      <c r="E8" s="220"/>
      <c r="F8" s="220"/>
      <c r="G8" s="221"/>
      <c r="H8" s="230">
        <v>60</v>
      </c>
      <c r="I8" s="221"/>
    </row>
    <row r="9" spans="1:10">
      <c r="A9" s="24"/>
      <c r="B9" s="25"/>
      <c r="C9" s="25"/>
      <c r="D9" s="25"/>
      <c r="E9" s="25"/>
      <c r="F9" s="25"/>
      <c r="G9" s="25"/>
      <c r="H9" s="24"/>
      <c r="I9" s="28"/>
    </row>
    <row r="10" spans="1:10">
      <c r="A10" s="224" t="s">
        <v>23</v>
      </c>
      <c r="B10" s="220"/>
      <c r="C10" s="220"/>
      <c r="D10" s="220"/>
      <c r="E10" s="220"/>
      <c r="F10" s="220"/>
      <c r="G10" s="220"/>
      <c r="H10" s="220"/>
      <c r="I10" s="221"/>
    </row>
    <row r="11" spans="1:10">
      <c r="A11" s="230" t="s">
        <v>24</v>
      </c>
      <c r="B11" s="221"/>
      <c r="C11" s="230" t="s">
        <v>25</v>
      </c>
      <c r="D11" s="221"/>
      <c r="E11" s="230" t="s">
        <v>26</v>
      </c>
      <c r="F11" s="220"/>
      <c r="G11" s="220"/>
      <c r="H11" s="220"/>
      <c r="I11" s="221"/>
    </row>
    <row r="12" spans="1:10">
      <c r="A12" s="231" t="s">
        <v>173</v>
      </c>
      <c r="B12" s="221"/>
      <c r="C12" s="230"/>
      <c r="D12" s="221"/>
      <c r="E12" s="233">
        <v>1</v>
      </c>
      <c r="F12" s="220"/>
      <c r="G12" s="220"/>
      <c r="H12" s="220"/>
      <c r="I12" s="221"/>
    </row>
    <row r="13" spans="1:10">
      <c r="A13" s="232" t="s">
        <v>28</v>
      </c>
      <c r="B13" s="220"/>
      <c r="C13" s="220"/>
      <c r="D13" s="221"/>
      <c r="E13" s="233">
        <f>SUM(E12:I12)</f>
        <v>1</v>
      </c>
      <c r="F13" s="220"/>
      <c r="G13" s="220"/>
      <c r="H13" s="220"/>
      <c r="I13" s="221"/>
    </row>
    <row r="14" spans="1:10">
      <c r="A14" s="24"/>
      <c r="B14" s="25"/>
      <c r="C14" s="25"/>
      <c r="D14" s="25"/>
      <c r="E14" s="25"/>
      <c r="F14" s="25"/>
      <c r="G14" s="25"/>
      <c r="H14" s="24"/>
      <c r="I14" s="28"/>
    </row>
    <row r="15" spans="1:10">
      <c r="A15" s="224" t="s">
        <v>29</v>
      </c>
      <c r="B15" s="220"/>
      <c r="C15" s="220"/>
      <c r="D15" s="220"/>
      <c r="E15" s="220"/>
      <c r="F15" s="220"/>
      <c r="G15" s="220"/>
      <c r="H15" s="220"/>
      <c r="I15" s="221"/>
    </row>
    <row r="16" spans="1:10">
      <c r="A16" s="27">
        <v>1</v>
      </c>
      <c r="B16" s="223" t="s">
        <v>30</v>
      </c>
      <c r="C16" s="220"/>
      <c r="D16" s="220"/>
      <c r="E16" s="220"/>
      <c r="F16" s="220"/>
      <c r="G16" s="221"/>
      <c r="H16" s="230" t="s">
        <v>31</v>
      </c>
      <c r="I16" s="221"/>
    </row>
    <row r="17" spans="1:10">
      <c r="A17" s="27">
        <v>2</v>
      </c>
      <c r="B17" s="223" t="s">
        <v>32</v>
      </c>
      <c r="C17" s="220"/>
      <c r="D17" s="220"/>
      <c r="E17" s="220"/>
      <c r="F17" s="220"/>
      <c r="G17" s="221"/>
      <c r="H17" s="278">
        <v>113712</v>
      </c>
      <c r="I17" s="221"/>
    </row>
    <row r="18" spans="1:10">
      <c r="A18" s="27">
        <v>3</v>
      </c>
      <c r="B18" s="223" t="s">
        <v>34</v>
      </c>
      <c r="C18" s="220"/>
      <c r="D18" s="220"/>
      <c r="E18" s="220"/>
      <c r="F18" s="220"/>
      <c r="G18" s="221"/>
      <c r="H18" s="235"/>
      <c r="I18" s="221"/>
      <c r="J18" s="23"/>
    </row>
    <row r="19" spans="1:10">
      <c r="A19" s="27">
        <v>4</v>
      </c>
      <c r="B19" s="223" t="s">
        <v>35</v>
      </c>
      <c r="C19" s="220"/>
      <c r="D19" s="220"/>
      <c r="E19" s="220"/>
      <c r="F19" s="220"/>
      <c r="G19" s="221"/>
      <c r="H19" s="234" t="s">
        <v>174</v>
      </c>
      <c r="I19" s="221"/>
    </row>
    <row r="20" spans="1:10" ht="15.75" customHeight="1">
      <c r="A20" s="27">
        <v>5</v>
      </c>
      <c r="B20" s="223" t="s">
        <v>37</v>
      </c>
      <c r="C20" s="220"/>
      <c r="D20" s="220"/>
      <c r="E20" s="220"/>
      <c r="F20" s="220"/>
      <c r="G20" s="221"/>
      <c r="H20" s="228"/>
      <c r="I20" s="221"/>
      <c r="J20" s="23"/>
    </row>
    <row r="21" spans="1:10" ht="15.75" customHeight="1">
      <c r="A21" s="27">
        <v>6</v>
      </c>
      <c r="B21" s="223" t="s">
        <v>38</v>
      </c>
      <c r="C21" s="220"/>
      <c r="D21" s="220"/>
      <c r="E21" s="220"/>
      <c r="F21" s="220"/>
      <c r="G21" s="221"/>
      <c r="H21" s="236"/>
      <c r="I21" s="221"/>
      <c r="J21" s="23"/>
    </row>
    <row r="22" spans="1:10" ht="15.75" customHeight="1">
      <c r="A22" s="27">
        <v>7</v>
      </c>
      <c r="B22" s="237" t="s">
        <v>39</v>
      </c>
      <c r="C22" s="220"/>
      <c r="D22" s="220"/>
      <c r="E22" s="220"/>
      <c r="F22" s="220"/>
      <c r="G22" s="221"/>
      <c r="H22" s="236"/>
      <c r="I22" s="221"/>
      <c r="J22" s="23"/>
    </row>
    <row r="23" spans="1:10" ht="15.75" customHeight="1">
      <c r="A23" s="226"/>
      <c r="B23" s="216"/>
      <c r="C23" s="216"/>
      <c r="D23" s="216"/>
      <c r="E23" s="216"/>
      <c r="F23" s="216"/>
      <c r="G23" s="216"/>
      <c r="H23" s="216"/>
      <c r="I23" s="216"/>
    </row>
    <row r="24" spans="1:10" ht="15.75" customHeight="1">
      <c r="A24" s="224" t="s">
        <v>40</v>
      </c>
      <c r="B24" s="220"/>
      <c r="C24" s="220"/>
      <c r="D24" s="220"/>
      <c r="E24" s="220"/>
      <c r="F24" s="220"/>
      <c r="G24" s="220"/>
      <c r="H24" s="220"/>
      <c r="I24" s="221"/>
    </row>
    <row r="25" spans="1:10" ht="15.75" customHeight="1">
      <c r="A25" s="29">
        <v>1</v>
      </c>
      <c r="B25" s="224" t="s">
        <v>41</v>
      </c>
      <c r="C25" s="220"/>
      <c r="D25" s="220"/>
      <c r="E25" s="220"/>
      <c r="F25" s="220"/>
      <c r="G25" s="221"/>
      <c r="H25" s="29" t="s">
        <v>42</v>
      </c>
      <c r="I25" s="30" t="s">
        <v>43</v>
      </c>
    </row>
    <row r="26" spans="1:10" ht="15.75" customHeight="1">
      <c r="A26" s="29" t="s">
        <v>15</v>
      </c>
      <c r="B26" s="223" t="s">
        <v>44</v>
      </c>
      <c r="C26" s="220"/>
      <c r="D26" s="220"/>
      <c r="E26" s="220"/>
      <c r="F26" s="220"/>
      <c r="G26" s="221"/>
      <c r="H26" s="31"/>
      <c r="I26" s="32">
        <f>H18</f>
        <v>0</v>
      </c>
      <c r="J26" s="23"/>
    </row>
    <row r="27" spans="1:10" ht="15.75" customHeight="1">
      <c r="A27" s="29" t="s">
        <v>17</v>
      </c>
      <c r="B27" s="223" t="s">
        <v>45</v>
      </c>
      <c r="C27" s="220"/>
      <c r="D27" s="220"/>
      <c r="E27" s="220"/>
      <c r="F27" s="220"/>
      <c r="G27" s="221"/>
      <c r="H27" s="33"/>
      <c r="I27" s="32">
        <v>0</v>
      </c>
    </row>
    <row r="28" spans="1:10" ht="15.75" customHeight="1">
      <c r="A28" s="29" t="s">
        <v>19</v>
      </c>
      <c r="B28" s="223" t="s">
        <v>46</v>
      </c>
      <c r="C28" s="220"/>
      <c r="D28" s="220"/>
      <c r="E28" s="220"/>
      <c r="F28" s="220"/>
      <c r="G28" s="221"/>
      <c r="H28" s="33"/>
      <c r="I28" s="32">
        <f>H28*I26</f>
        <v>0</v>
      </c>
    </row>
    <row r="29" spans="1:10" ht="15.75" customHeight="1">
      <c r="A29" s="29" t="s">
        <v>21</v>
      </c>
      <c r="B29" s="223" t="s">
        <v>47</v>
      </c>
      <c r="C29" s="220"/>
      <c r="D29" s="220"/>
      <c r="E29" s="220"/>
      <c r="F29" s="220"/>
      <c r="G29" s="221"/>
      <c r="H29" s="33"/>
      <c r="I29" s="32">
        <v>0</v>
      </c>
    </row>
    <row r="30" spans="1:10" ht="15.75" customHeight="1">
      <c r="A30" s="29" t="s">
        <v>48</v>
      </c>
      <c r="B30" s="223" t="s">
        <v>49</v>
      </c>
      <c r="C30" s="220"/>
      <c r="D30" s="220"/>
      <c r="E30" s="220"/>
      <c r="F30" s="220"/>
      <c r="G30" s="221"/>
      <c r="H30" s="33"/>
      <c r="I30" s="32">
        <v>0</v>
      </c>
    </row>
    <row r="31" spans="1:10" ht="15.75" customHeight="1">
      <c r="A31" s="29" t="s">
        <v>50</v>
      </c>
      <c r="B31" s="223" t="s">
        <v>51</v>
      </c>
      <c r="C31" s="220"/>
      <c r="D31" s="220"/>
      <c r="E31" s="220"/>
      <c r="F31" s="220"/>
      <c r="G31" s="221"/>
      <c r="H31" s="33"/>
      <c r="I31" s="32">
        <v>0</v>
      </c>
    </row>
    <row r="32" spans="1:10" ht="15.75" customHeight="1">
      <c r="A32" s="224" t="s">
        <v>52</v>
      </c>
      <c r="B32" s="220"/>
      <c r="C32" s="220"/>
      <c r="D32" s="220"/>
      <c r="E32" s="220"/>
      <c r="F32" s="220"/>
      <c r="G32" s="220"/>
      <c r="H32" s="221"/>
      <c r="I32" s="34">
        <f>TRUNC(SUM(I26:I31),2)</f>
        <v>0</v>
      </c>
    </row>
    <row r="33" spans="1:10" ht="15.75" customHeight="1">
      <c r="A33" s="35"/>
      <c r="B33" s="35"/>
      <c r="C33" s="35"/>
      <c r="D33" s="35"/>
      <c r="E33" s="35"/>
      <c r="F33" s="35"/>
      <c r="G33" s="35"/>
      <c r="H33" s="35"/>
      <c r="I33" s="36"/>
    </row>
    <row r="34" spans="1:10" ht="15.75" customHeight="1">
      <c r="A34" s="224" t="s">
        <v>53</v>
      </c>
      <c r="B34" s="220"/>
      <c r="C34" s="220"/>
      <c r="D34" s="220"/>
      <c r="E34" s="220"/>
      <c r="F34" s="220"/>
      <c r="G34" s="220"/>
      <c r="H34" s="220"/>
      <c r="I34" s="221"/>
    </row>
    <row r="35" spans="1:10" ht="15.75" customHeight="1">
      <c r="A35" s="224" t="s">
        <v>54</v>
      </c>
      <c r="B35" s="220"/>
      <c r="C35" s="220"/>
      <c r="D35" s="220"/>
      <c r="E35" s="220"/>
      <c r="F35" s="220"/>
      <c r="G35" s="221"/>
      <c r="H35" s="29" t="s">
        <v>42</v>
      </c>
      <c r="I35" s="30" t="s">
        <v>43</v>
      </c>
      <c r="J35" s="23"/>
    </row>
    <row r="36" spans="1:10" ht="15.75" customHeight="1">
      <c r="A36" s="29" t="s">
        <v>15</v>
      </c>
      <c r="B36" s="223" t="s">
        <v>175</v>
      </c>
      <c r="C36" s="220"/>
      <c r="D36" s="220"/>
      <c r="E36" s="220"/>
      <c r="F36" s="220"/>
      <c r="G36" s="221"/>
      <c r="H36" s="37"/>
      <c r="I36" s="32"/>
    </row>
    <row r="37" spans="1:10" ht="15.75" customHeight="1">
      <c r="A37" s="29" t="s">
        <v>17</v>
      </c>
      <c r="B37" s="223" t="s">
        <v>56</v>
      </c>
      <c r="C37" s="220"/>
      <c r="D37" s="220"/>
      <c r="E37" s="220"/>
      <c r="F37" s="220"/>
      <c r="G37" s="221"/>
      <c r="H37" s="37"/>
      <c r="I37" s="32"/>
    </row>
    <row r="38" spans="1:10" ht="15.75" customHeight="1">
      <c r="A38" s="224" t="s">
        <v>57</v>
      </c>
      <c r="B38" s="220"/>
      <c r="C38" s="220"/>
      <c r="D38" s="220"/>
      <c r="E38" s="220"/>
      <c r="F38" s="220"/>
      <c r="G38" s="221"/>
      <c r="H38" s="38"/>
      <c r="I38" s="34">
        <f>TRUNC(SUM(I36:I37),2)</f>
        <v>0</v>
      </c>
    </row>
    <row r="39" spans="1:10" ht="15.75" customHeight="1">
      <c r="A39" s="225"/>
      <c r="B39" s="216"/>
      <c r="C39" s="216"/>
      <c r="D39" s="216"/>
      <c r="E39" s="216"/>
      <c r="F39" s="216"/>
      <c r="G39" s="216"/>
      <c r="H39" s="216"/>
      <c r="I39" s="216"/>
      <c r="J39" s="39" t="s">
        <v>58</v>
      </c>
    </row>
    <row r="40" spans="1:10" ht="15.75" customHeight="1">
      <c r="A40" s="224" t="s">
        <v>59</v>
      </c>
      <c r="B40" s="220"/>
      <c r="C40" s="220"/>
      <c r="D40" s="220"/>
      <c r="E40" s="220"/>
      <c r="F40" s="220"/>
      <c r="G40" s="221"/>
      <c r="H40" s="29" t="s">
        <v>42</v>
      </c>
      <c r="I40" s="30" t="s">
        <v>43</v>
      </c>
      <c r="J40" s="23"/>
    </row>
    <row r="41" spans="1:10" ht="15.75" customHeight="1">
      <c r="A41" s="29" t="s">
        <v>15</v>
      </c>
      <c r="B41" s="223" t="s">
        <v>60</v>
      </c>
      <c r="C41" s="220"/>
      <c r="D41" s="220"/>
      <c r="E41" s="220"/>
      <c r="F41" s="220"/>
      <c r="G41" s="221"/>
      <c r="H41" s="37"/>
      <c r="I41" s="32"/>
    </row>
    <row r="42" spans="1:10" ht="15.75" customHeight="1">
      <c r="A42" s="29" t="s">
        <v>17</v>
      </c>
      <c r="B42" s="223" t="s">
        <v>61</v>
      </c>
      <c r="C42" s="220"/>
      <c r="D42" s="220"/>
      <c r="E42" s="220"/>
      <c r="F42" s="220"/>
      <c r="G42" s="221"/>
      <c r="H42" s="37"/>
      <c r="I42" s="32"/>
    </row>
    <row r="43" spans="1:10" ht="15.75" customHeight="1">
      <c r="A43" s="29" t="s">
        <v>19</v>
      </c>
      <c r="B43" s="223" t="s">
        <v>62</v>
      </c>
      <c r="C43" s="220"/>
      <c r="D43" s="220"/>
      <c r="E43" s="220"/>
      <c r="F43" s="220"/>
      <c r="G43" s="221"/>
      <c r="H43" s="33"/>
      <c r="I43" s="32"/>
    </row>
    <row r="44" spans="1:10" ht="15.75" customHeight="1">
      <c r="A44" s="29" t="s">
        <v>21</v>
      </c>
      <c r="B44" s="223" t="s">
        <v>63</v>
      </c>
      <c r="C44" s="220"/>
      <c r="D44" s="220"/>
      <c r="E44" s="220"/>
      <c r="F44" s="220"/>
      <c r="G44" s="221"/>
      <c r="H44" s="37"/>
      <c r="I44" s="32"/>
    </row>
    <row r="45" spans="1:10" ht="15.75" customHeight="1">
      <c r="A45" s="29" t="s">
        <v>48</v>
      </c>
      <c r="B45" s="223" t="s">
        <v>64</v>
      </c>
      <c r="C45" s="220"/>
      <c r="D45" s="220"/>
      <c r="E45" s="220"/>
      <c r="F45" s="220"/>
      <c r="G45" s="221"/>
      <c r="H45" s="37"/>
      <c r="I45" s="32"/>
    </row>
    <row r="46" spans="1:10" ht="15.75" customHeight="1">
      <c r="A46" s="29" t="s">
        <v>50</v>
      </c>
      <c r="B46" s="223" t="s">
        <v>65</v>
      </c>
      <c r="C46" s="220"/>
      <c r="D46" s="220"/>
      <c r="E46" s="220"/>
      <c r="F46" s="220"/>
      <c r="G46" s="221"/>
      <c r="H46" s="37"/>
      <c r="I46" s="32"/>
    </row>
    <row r="47" spans="1:10" ht="15.75" customHeight="1">
      <c r="A47" s="29" t="s">
        <v>66</v>
      </c>
      <c r="B47" s="223" t="s">
        <v>67</v>
      </c>
      <c r="C47" s="220"/>
      <c r="D47" s="220"/>
      <c r="E47" s="220"/>
      <c r="F47" s="220"/>
      <c r="G47" s="221"/>
      <c r="H47" s="37"/>
      <c r="I47" s="32"/>
    </row>
    <row r="48" spans="1:10" ht="15.75" customHeight="1">
      <c r="A48" s="29" t="s">
        <v>68</v>
      </c>
      <c r="B48" s="223" t="s">
        <v>69</v>
      </c>
      <c r="C48" s="220"/>
      <c r="D48" s="220"/>
      <c r="E48" s="220"/>
      <c r="F48" s="220"/>
      <c r="G48" s="221"/>
      <c r="H48" s="37"/>
      <c r="I48" s="32"/>
    </row>
    <row r="49" spans="1:10" ht="15.75" customHeight="1">
      <c r="A49" s="224" t="s">
        <v>70</v>
      </c>
      <c r="B49" s="220"/>
      <c r="C49" s="220"/>
      <c r="D49" s="220"/>
      <c r="E49" s="220"/>
      <c r="F49" s="220"/>
      <c r="G49" s="221"/>
      <c r="H49" s="38"/>
      <c r="I49" s="34">
        <f>TRUNC(SUM(I41:I48),2)</f>
        <v>0</v>
      </c>
    </row>
    <row r="50" spans="1:10" ht="15.75" customHeight="1">
      <c r="A50" s="224"/>
      <c r="B50" s="220"/>
      <c r="C50" s="220"/>
      <c r="D50" s="220"/>
      <c r="E50" s="220"/>
      <c r="F50" s="220"/>
      <c r="G50" s="220"/>
      <c r="H50" s="220"/>
      <c r="I50" s="220"/>
    </row>
    <row r="51" spans="1:10" ht="15.75" customHeight="1">
      <c r="A51" s="224" t="s">
        <v>71</v>
      </c>
      <c r="B51" s="220"/>
      <c r="C51" s="220"/>
      <c r="D51" s="220"/>
      <c r="E51" s="220"/>
      <c r="F51" s="220"/>
      <c r="G51" s="221"/>
      <c r="H51" s="38"/>
      <c r="I51" s="30" t="s">
        <v>43</v>
      </c>
    </row>
    <row r="52" spans="1:10" ht="15.75" customHeight="1">
      <c r="A52" s="29" t="s">
        <v>15</v>
      </c>
      <c r="B52" s="238" t="s">
        <v>72</v>
      </c>
      <c r="C52" s="220"/>
      <c r="D52" s="220"/>
      <c r="E52" s="220"/>
      <c r="F52" s="220"/>
      <c r="G52" s="221"/>
      <c r="H52" s="27"/>
      <c r="I52" s="40"/>
      <c r="J52" s="23"/>
    </row>
    <row r="53" spans="1:10" ht="15.75" customHeight="1">
      <c r="A53" s="29" t="s">
        <v>17</v>
      </c>
      <c r="B53" s="238" t="s">
        <v>73</v>
      </c>
      <c r="C53" s="220"/>
      <c r="D53" s="220"/>
      <c r="E53" s="220"/>
      <c r="F53" s="220"/>
      <c r="G53" s="221"/>
      <c r="H53" s="27"/>
      <c r="I53" s="40"/>
    </row>
    <row r="54" spans="1:10" ht="15.75" customHeight="1">
      <c r="A54" s="29" t="s">
        <v>19</v>
      </c>
      <c r="B54" s="238" t="s">
        <v>74</v>
      </c>
      <c r="C54" s="220"/>
      <c r="D54" s="220"/>
      <c r="E54" s="220"/>
      <c r="F54" s="220"/>
      <c r="G54" s="221"/>
      <c r="H54" s="27"/>
      <c r="I54" s="40"/>
    </row>
    <row r="55" spans="1:10" ht="15.75" customHeight="1">
      <c r="A55" s="29" t="s">
        <v>21</v>
      </c>
      <c r="B55" s="223" t="s">
        <v>75</v>
      </c>
      <c r="C55" s="220"/>
      <c r="D55" s="220"/>
      <c r="E55" s="220"/>
      <c r="F55" s="220"/>
      <c r="G55" s="221"/>
      <c r="H55" s="27"/>
      <c r="I55" s="40"/>
    </row>
    <row r="56" spans="1:10" ht="15.75" customHeight="1">
      <c r="A56" s="29" t="s">
        <v>48</v>
      </c>
      <c r="B56" s="223" t="s">
        <v>76</v>
      </c>
      <c r="C56" s="220"/>
      <c r="D56" s="220"/>
      <c r="E56" s="220"/>
      <c r="F56" s="220"/>
      <c r="G56" s="221"/>
      <c r="H56" s="27"/>
      <c r="I56" s="40"/>
    </row>
    <row r="57" spans="1:10" ht="15.75" customHeight="1">
      <c r="A57" s="29" t="s">
        <v>50</v>
      </c>
      <c r="B57" s="238" t="s">
        <v>77</v>
      </c>
      <c r="C57" s="220"/>
      <c r="D57" s="220"/>
      <c r="E57" s="220"/>
      <c r="F57" s="220"/>
      <c r="G57" s="221"/>
      <c r="H57" s="27"/>
      <c r="I57" s="40"/>
    </row>
    <row r="58" spans="1:10" ht="15.75" customHeight="1">
      <c r="A58" s="224" t="s">
        <v>78</v>
      </c>
      <c r="B58" s="220"/>
      <c r="C58" s="220"/>
      <c r="D58" s="220"/>
      <c r="E58" s="220"/>
      <c r="F58" s="220"/>
      <c r="G58" s="220"/>
      <c r="H58" s="221"/>
      <c r="I58" s="34">
        <f>SUM(I52:I57)</f>
        <v>0</v>
      </c>
    </row>
    <row r="59" spans="1:10" ht="15.75" customHeight="1">
      <c r="A59" s="224"/>
      <c r="B59" s="220"/>
      <c r="C59" s="220"/>
      <c r="D59" s="220"/>
      <c r="E59" s="220"/>
      <c r="F59" s="220"/>
      <c r="G59" s="220"/>
      <c r="H59" s="220"/>
      <c r="I59" s="220"/>
    </row>
    <row r="60" spans="1:10" ht="15.75" customHeight="1">
      <c r="A60" s="224" t="s">
        <v>79</v>
      </c>
      <c r="B60" s="220"/>
      <c r="C60" s="220"/>
      <c r="D60" s="220"/>
      <c r="E60" s="220"/>
      <c r="F60" s="220"/>
      <c r="G60" s="220"/>
      <c r="H60" s="220"/>
      <c r="I60" s="221"/>
    </row>
    <row r="61" spans="1:10" ht="15.75" customHeight="1">
      <c r="A61" s="224" t="s">
        <v>80</v>
      </c>
      <c r="B61" s="220"/>
      <c r="C61" s="220"/>
      <c r="D61" s="220"/>
      <c r="E61" s="220"/>
      <c r="F61" s="220"/>
      <c r="G61" s="220"/>
      <c r="H61" s="221"/>
      <c r="I61" s="30" t="s">
        <v>43</v>
      </c>
    </row>
    <row r="62" spans="1:10" ht="15.75" customHeight="1">
      <c r="A62" s="29" t="s">
        <v>81</v>
      </c>
      <c r="B62" s="230" t="s">
        <v>82</v>
      </c>
      <c r="C62" s="220"/>
      <c r="D62" s="220"/>
      <c r="E62" s="220"/>
      <c r="F62" s="220"/>
      <c r="G62" s="220"/>
      <c r="H62" s="221"/>
      <c r="I62" s="32"/>
    </row>
    <row r="63" spans="1:10" ht="15.75" customHeight="1">
      <c r="A63" s="29" t="s">
        <v>83</v>
      </c>
      <c r="B63" s="230" t="s">
        <v>84</v>
      </c>
      <c r="C63" s="220"/>
      <c r="D63" s="220"/>
      <c r="E63" s="220"/>
      <c r="F63" s="220"/>
      <c r="G63" s="220"/>
      <c r="H63" s="221"/>
      <c r="I63" s="32"/>
    </row>
    <row r="64" spans="1:10" ht="15.75" customHeight="1">
      <c r="A64" s="29" t="s">
        <v>85</v>
      </c>
      <c r="B64" s="230" t="s">
        <v>86</v>
      </c>
      <c r="C64" s="220"/>
      <c r="D64" s="220"/>
      <c r="E64" s="220"/>
      <c r="F64" s="220"/>
      <c r="G64" s="220"/>
      <c r="H64" s="221"/>
      <c r="I64" s="32"/>
    </row>
    <row r="65" spans="1:9" ht="15.75" customHeight="1">
      <c r="A65" s="224" t="s">
        <v>87</v>
      </c>
      <c r="B65" s="220"/>
      <c r="C65" s="220"/>
      <c r="D65" s="220"/>
      <c r="E65" s="220"/>
      <c r="F65" s="220"/>
      <c r="G65" s="220"/>
      <c r="H65" s="221"/>
      <c r="I65" s="34">
        <f>TRUNC(SUM(I62:I64),2)</f>
        <v>0</v>
      </c>
    </row>
    <row r="66" spans="1:9" ht="15.75" customHeight="1">
      <c r="A66" s="239"/>
      <c r="B66" s="240"/>
      <c r="C66" s="240"/>
      <c r="D66" s="240"/>
      <c r="E66" s="240"/>
      <c r="F66" s="240"/>
      <c r="G66" s="240"/>
      <c r="H66" s="240"/>
      <c r="I66" s="240"/>
    </row>
    <row r="67" spans="1:9" ht="15.75" customHeight="1">
      <c r="A67" s="224" t="s">
        <v>88</v>
      </c>
      <c r="B67" s="220"/>
      <c r="C67" s="220"/>
      <c r="D67" s="220"/>
      <c r="E67" s="220"/>
      <c r="F67" s="220"/>
      <c r="G67" s="220"/>
      <c r="H67" s="220"/>
      <c r="I67" s="221"/>
    </row>
    <row r="68" spans="1:9" ht="15.75" customHeight="1">
      <c r="A68" s="29">
        <v>3</v>
      </c>
      <c r="B68" s="224" t="s">
        <v>89</v>
      </c>
      <c r="C68" s="220"/>
      <c r="D68" s="220"/>
      <c r="E68" s="220"/>
      <c r="F68" s="220"/>
      <c r="G68" s="221"/>
      <c r="H68" s="29" t="s">
        <v>42</v>
      </c>
      <c r="I68" s="30" t="s">
        <v>43</v>
      </c>
    </row>
    <row r="69" spans="1:9" ht="15.75" customHeight="1">
      <c r="A69" s="29" t="s">
        <v>15</v>
      </c>
      <c r="B69" s="223" t="s">
        <v>90</v>
      </c>
      <c r="C69" s="220"/>
      <c r="D69" s="220"/>
      <c r="E69" s="220"/>
      <c r="F69" s="220"/>
      <c r="G69" s="221"/>
      <c r="H69" s="37"/>
      <c r="I69" s="32"/>
    </row>
    <row r="70" spans="1:9" ht="15.75" customHeight="1">
      <c r="A70" s="29" t="s">
        <v>17</v>
      </c>
      <c r="B70" s="223" t="s">
        <v>91</v>
      </c>
      <c r="C70" s="220"/>
      <c r="D70" s="220"/>
      <c r="E70" s="220"/>
      <c r="F70" s="220"/>
      <c r="G70" s="221"/>
      <c r="H70" s="37"/>
      <c r="I70" s="32"/>
    </row>
    <row r="71" spans="1:9" ht="15.75" customHeight="1">
      <c r="A71" s="29" t="s">
        <v>19</v>
      </c>
      <c r="B71" s="223" t="s">
        <v>92</v>
      </c>
      <c r="C71" s="220"/>
      <c r="D71" s="220"/>
      <c r="E71" s="220"/>
      <c r="F71" s="220"/>
      <c r="G71" s="221"/>
      <c r="H71" s="37"/>
      <c r="I71" s="32"/>
    </row>
    <row r="72" spans="1:9" ht="15.75" customHeight="1">
      <c r="A72" s="29" t="s">
        <v>21</v>
      </c>
      <c r="B72" s="223" t="s">
        <v>93</v>
      </c>
      <c r="C72" s="220"/>
      <c r="D72" s="220"/>
      <c r="E72" s="220"/>
      <c r="F72" s="220"/>
      <c r="G72" s="221"/>
      <c r="H72" s="37"/>
      <c r="I72" s="32"/>
    </row>
    <row r="73" spans="1:9" ht="15.75" customHeight="1">
      <c r="A73" s="29" t="s">
        <v>48</v>
      </c>
      <c r="B73" s="237" t="s">
        <v>94</v>
      </c>
      <c r="C73" s="220"/>
      <c r="D73" s="220"/>
      <c r="E73" s="220"/>
      <c r="F73" s="220"/>
      <c r="G73" s="221"/>
      <c r="H73" s="37"/>
      <c r="I73" s="41"/>
    </row>
    <row r="74" spans="1:9" ht="15.75" customHeight="1">
      <c r="A74" s="29" t="s">
        <v>50</v>
      </c>
      <c r="B74" s="223" t="s">
        <v>95</v>
      </c>
      <c r="C74" s="220"/>
      <c r="D74" s="220"/>
      <c r="E74" s="220"/>
      <c r="F74" s="220"/>
      <c r="G74" s="221"/>
      <c r="H74" s="37"/>
      <c r="I74" s="32"/>
    </row>
    <row r="75" spans="1:9" ht="15.75" customHeight="1">
      <c r="A75" s="224" t="s">
        <v>96</v>
      </c>
      <c r="B75" s="220"/>
      <c r="C75" s="220"/>
      <c r="D75" s="220"/>
      <c r="E75" s="220"/>
      <c r="F75" s="220"/>
      <c r="G75" s="221"/>
      <c r="H75" s="38"/>
      <c r="I75" s="34">
        <f>TRUNC(SUM(I69:I74),2)</f>
        <v>0</v>
      </c>
    </row>
    <row r="76" spans="1:9" ht="15.75" customHeight="1">
      <c r="A76" s="224"/>
      <c r="B76" s="220"/>
      <c r="C76" s="220"/>
      <c r="D76" s="220"/>
      <c r="E76" s="220"/>
      <c r="F76" s="220"/>
      <c r="G76" s="220"/>
      <c r="H76" s="220"/>
      <c r="I76" s="220"/>
    </row>
    <row r="77" spans="1:9" ht="15.75" customHeight="1">
      <c r="A77" s="224" t="s">
        <v>97</v>
      </c>
      <c r="B77" s="220"/>
      <c r="C77" s="220"/>
      <c r="D77" s="220"/>
      <c r="E77" s="220"/>
      <c r="F77" s="220"/>
      <c r="G77" s="220"/>
      <c r="H77" s="220"/>
      <c r="I77" s="221"/>
    </row>
    <row r="78" spans="1:9" ht="15.75" customHeight="1">
      <c r="A78" s="224" t="s">
        <v>98</v>
      </c>
      <c r="B78" s="220"/>
      <c r="C78" s="220"/>
      <c r="D78" s="220"/>
      <c r="E78" s="220"/>
      <c r="F78" s="220"/>
      <c r="G78" s="221"/>
      <c r="H78" s="29" t="s">
        <v>42</v>
      </c>
      <c r="I78" s="30" t="s">
        <v>43</v>
      </c>
    </row>
    <row r="79" spans="1:9" ht="15.75" customHeight="1">
      <c r="A79" s="29" t="s">
        <v>15</v>
      </c>
      <c r="B79" s="223" t="s">
        <v>99</v>
      </c>
      <c r="C79" s="220"/>
      <c r="D79" s="220"/>
      <c r="E79" s="220"/>
      <c r="F79" s="220"/>
      <c r="G79" s="221"/>
      <c r="H79" s="37"/>
      <c r="I79" s="32">
        <f t="shared" ref="I79:I84" si="0">$I$32*H79</f>
        <v>0</v>
      </c>
    </row>
    <row r="80" spans="1:9" ht="15.75" customHeight="1">
      <c r="A80" s="29" t="s">
        <v>17</v>
      </c>
      <c r="B80" s="223" t="s">
        <v>100</v>
      </c>
      <c r="C80" s="220"/>
      <c r="D80" s="220"/>
      <c r="E80" s="220"/>
      <c r="F80" s="220"/>
      <c r="G80" s="221"/>
      <c r="H80" s="37"/>
      <c r="I80" s="32">
        <f t="shared" si="0"/>
        <v>0</v>
      </c>
    </row>
    <row r="81" spans="1:9" ht="15.75" customHeight="1">
      <c r="A81" s="29" t="s">
        <v>19</v>
      </c>
      <c r="B81" s="223" t="s">
        <v>101</v>
      </c>
      <c r="C81" s="220"/>
      <c r="D81" s="220"/>
      <c r="E81" s="220"/>
      <c r="F81" s="220"/>
      <c r="G81" s="221"/>
      <c r="H81" s="37"/>
      <c r="I81" s="32">
        <f t="shared" si="0"/>
        <v>0</v>
      </c>
    </row>
    <row r="82" spans="1:9" ht="15.75" customHeight="1">
      <c r="A82" s="29" t="s">
        <v>21</v>
      </c>
      <c r="B82" s="223" t="s">
        <v>176</v>
      </c>
      <c r="C82" s="220"/>
      <c r="D82" s="220"/>
      <c r="E82" s="220"/>
      <c r="F82" s="220"/>
      <c r="G82" s="221"/>
      <c r="H82" s="37"/>
      <c r="I82" s="32">
        <f t="shared" si="0"/>
        <v>0</v>
      </c>
    </row>
    <row r="83" spans="1:9" ht="15.75" customHeight="1">
      <c r="A83" s="29" t="s">
        <v>48</v>
      </c>
      <c r="B83" s="223" t="s">
        <v>103</v>
      </c>
      <c r="C83" s="220"/>
      <c r="D83" s="220"/>
      <c r="E83" s="220"/>
      <c r="F83" s="220"/>
      <c r="G83" s="221"/>
      <c r="H83" s="37"/>
      <c r="I83" s="32">
        <f t="shared" si="0"/>
        <v>0</v>
      </c>
    </row>
    <row r="84" spans="1:9" ht="15.75" customHeight="1">
      <c r="A84" s="29" t="s">
        <v>50</v>
      </c>
      <c r="B84" s="223" t="s">
        <v>104</v>
      </c>
      <c r="C84" s="220"/>
      <c r="D84" s="220"/>
      <c r="E84" s="220"/>
      <c r="F84" s="220"/>
      <c r="G84" s="221"/>
      <c r="H84" s="37"/>
      <c r="I84" s="32">
        <f t="shared" si="0"/>
        <v>0</v>
      </c>
    </row>
    <row r="85" spans="1:9" ht="15.75" customHeight="1">
      <c r="A85" s="224" t="s">
        <v>105</v>
      </c>
      <c r="B85" s="220"/>
      <c r="C85" s="220"/>
      <c r="D85" s="220"/>
      <c r="E85" s="220"/>
      <c r="F85" s="220"/>
      <c r="G85" s="221"/>
      <c r="H85" s="38"/>
      <c r="I85" s="34">
        <f>TRUNC(SUM(I79:I84),2)</f>
        <v>0</v>
      </c>
    </row>
    <row r="86" spans="1:9" ht="15.75" customHeight="1">
      <c r="A86" s="241"/>
      <c r="B86" s="220"/>
      <c r="C86" s="220"/>
      <c r="D86" s="220"/>
      <c r="E86" s="220"/>
      <c r="F86" s="220"/>
      <c r="G86" s="220"/>
      <c r="H86" s="220"/>
      <c r="I86" s="220"/>
    </row>
    <row r="87" spans="1:9" ht="15.75" customHeight="1">
      <c r="A87" s="224" t="s">
        <v>106</v>
      </c>
      <c r="B87" s="220"/>
      <c r="C87" s="220"/>
      <c r="D87" s="220"/>
      <c r="E87" s="220"/>
      <c r="F87" s="220"/>
      <c r="G87" s="221"/>
      <c r="H87" s="29" t="s">
        <v>42</v>
      </c>
      <c r="I87" s="30" t="s">
        <v>43</v>
      </c>
    </row>
    <row r="88" spans="1:9" ht="15.75" customHeight="1">
      <c r="A88" s="29" t="s">
        <v>15</v>
      </c>
      <c r="B88" s="223" t="s">
        <v>107</v>
      </c>
      <c r="C88" s="220"/>
      <c r="D88" s="220"/>
      <c r="E88" s="220"/>
      <c r="F88" s="220"/>
      <c r="G88" s="221"/>
      <c r="H88" s="37"/>
      <c r="I88" s="32">
        <f>$I$32*H88</f>
        <v>0</v>
      </c>
    </row>
    <row r="89" spans="1:9" ht="15.75" customHeight="1">
      <c r="A89" s="224" t="s">
        <v>108</v>
      </c>
      <c r="B89" s="220"/>
      <c r="C89" s="220"/>
      <c r="D89" s="220"/>
      <c r="E89" s="220"/>
      <c r="F89" s="220"/>
      <c r="G89" s="221"/>
      <c r="H89" s="38"/>
      <c r="I89" s="34">
        <f>TRUNC(SUM(I88),2)</f>
        <v>0</v>
      </c>
    </row>
    <row r="90" spans="1:9" ht="15.75" customHeight="1">
      <c r="A90" s="242"/>
      <c r="B90" s="243"/>
      <c r="C90" s="243"/>
      <c r="D90" s="243"/>
      <c r="E90" s="243"/>
      <c r="F90" s="243"/>
      <c r="G90" s="243"/>
      <c r="H90" s="243"/>
      <c r="I90" s="243"/>
    </row>
    <row r="91" spans="1:9" ht="15.75" customHeight="1">
      <c r="A91" s="224" t="s">
        <v>109</v>
      </c>
      <c r="B91" s="220"/>
      <c r="C91" s="220"/>
      <c r="D91" s="220"/>
      <c r="E91" s="220"/>
      <c r="F91" s="220"/>
      <c r="G91" s="220"/>
      <c r="H91" s="220"/>
      <c r="I91" s="221"/>
    </row>
    <row r="92" spans="1:9" ht="15.75" customHeight="1">
      <c r="A92" s="224" t="s">
        <v>110</v>
      </c>
      <c r="B92" s="220"/>
      <c r="C92" s="220"/>
      <c r="D92" s="220"/>
      <c r="E92" s="220"/>
      <c r="F92" s="220"/>
      <c r="G92" s="220"/>
      <c r="H92" s="221"/>
      <c r="I92" s="30" t="s">
        <v>43</v>
      </c>
    </row>
    <row r="93" spans="1:9" ht="15.75" customHeight="1">
      <c r="A93" s="29" t="s">
        <v>111</v>
      </c>
      <c r="B93" s="230" t="s">
        <v>112</v>
      </c>
      <c r="C93" s="220"/>
      <c r="D93" s="220"/>
      <c r="E93" s="220"/>
      <c r="F93" s="220"/>
      <c r="G93" s="220"/>
      <c r="H93" s="221"/>
      <c r="I93" s="32">
        <f>I85</f>
        <v>0</v>
      </c>
    </row>
    <row r="94" spans="1:9" ht="15.75" customHeight="1">
      <c r="A94" s="29" t="s">
        <v>113</v>
      </c>
      <c r="B94" s="230" t="s">
        <v>114</v>
      </c>
      <c r="C94" s="220"/>
      <c r="D94" s="220"/>
      <c r="E94" s="220"/>
      <c r="F94" s="220"/>
      <c r="G94" s="220"/>
      <c r="H94" s="221"/>
      <c r="I94" s="32">
        <f>I89</f>
        <v>0</v>
      </c>
    </row>
    <row r="95" spans="1:9" ht="15.75" customHeight="1">
      <c r="A95" s="224" t="s">
        <v>115</v>
      </c>
      <c r="B95" s="220"/>
      <c r="C95" s="220"/>
      <c r="D95" s="220"/>
      <c r="E95" s="220"/>
      <c r="F95" s="220"/>
      <c r="G95" s="220"/>
      <c r="H95" s="221"/>
      <c r="I95" s="34">
        <f>TRUNC(SUM(I93:I94),2)</f>
        <v>0</v>
      </c>
    </row>
    <row r="96" spans="1:9" ht="15.75" customHeight="1">
      <c r="A96" s="239"/>
      <c r="B96" s="240"/>
      <c r="C96" s="240"/>
      <c r="D96" s="240"/>
      <c r="E96" s="240"/>
      <c r="F96" s="240"/>
      <c r="G96" s="240"/>
      <c r="H96" s="240"/>
      <c r="I96" s="240"/>
    </row>
    <row r="97" spans="1:9" ht="15.75" customHeight="1">
      <c r="A97" s="224" t="s">
        <v>116</v>
      </c>
      <c r="B97" s="220"/>
      <c r="C97" s="220"/>
      <c r="D97" s="220"/>
      <c r="E97" s="220"/>
      <c r="F97" s="220"/>
      <c r="G97" s="220"/>
      <c r="H97" s="220"/>
      <c r="I97" s="221"/>
    </row>
    <row r="98" spans="1:9" ht="15.75" customHeight="1">
      <c r="A98" s="29">
        <v>5</v>
      </c>
      <c r="B98" s="224" t="s">
        <v>117</v>
      </c>
      <c r="C98" s="220"/>
      <c r="D98" s="220"/>
      <c r="E98" s="220"/>
      <c r="F98" s="220"/>
      <c r="G98" s="221"/>
      <c r="H98" s="29"/>
      <c r="I98" s="30" t="s">
        <v>43</v>
      </c>
    </row>
    <row r="99" spans="1:9" ht="15.75" customHeight="1">
      <c r="A99" s="29" t="s">
        <v>15</v>
      </c>
      <c r="B99" s="238" t="s">
        <v>118</v>
      </c>
      <c r="C99" s="220"/>
      <c r="D99" s="220"/>
      <c r="E99" s="220"/>
      <c r="F99" s="220"/>
      <c r="G99" s="221"/>
      <c r="H99" s="27"/>
      <c r="I99" s="42">
        <v>0</v>
      </c>
    </row>
    <row r="100" spans="1:9" ht="15.75" customHeight="1">
      <c r="A100" s="29" t="s">
        <v>17</v>
      </c>
      <c r="B100" s="238" t="s">
        <v>119</v>
      </c>
      <c r="C100" s="220"/>
      <c r="D100" s="220"/>
      <c r="E100" s="220"/>
      <c r="F100" s="220"/>
      <c r="G100" s="221"/>
      <c r="H100" s="27"/>
      <c r="I100" s="32">
        <f>'2.A-Alimentação'!E29/70</f>
        <v>0</v>
      </c>
    </row>
    <row r="101" spans="1:9" ht="15.75" customHeight="1">
      <c r="A101" s="29" t="s">
        <v>19</v>
      </c>
      <c r="B101" s="238" t="s">
        <v>120</v>
      </c>
      <c r="C101" s="220"/>
      <c r="D101" s="220"/>
      <c r="E101" s="220"/>
      <c r="F101" s="220"/>
      <c r="G101" s="221"/>
      <c r="H101" s="27"/>
      <c r="I101" s="32">
        <v>0</v>
      </c>
    </row>
    <row r="102" spans="1:9" ht="15.75" customHeight="1">
      <c r="A102" s="29" t="s">
        <v>21</v>
      </c>
      <c r="B102" s="238" t="s">
        <v>51</v>
      </c>
      <c r="C102" s="220"/>
      <c r="D102" s="220"/>
      <c r="E102" s="220"/>
      <c r="F102" s="220"/>
      <c r="G102" s="221"/>
      <c r="H102" s="27"/>
      <c r="I102" s="32">
        <v>0</v>
      </c>
    </row>
    <row r="103" spans="1:9" ht="15.75" customHeight="1">
      <c r="A103" s="224" t="s">
        <v>121</v>
      </c>
      <c r="B103" s="220"/>
      <c r="C103" s="220"/>
      <c r="D103" s="220"/>
      <c r="E103" s="220"/>
      <c r="F103" s="220"/>
      <c r="G103" s="221"/>
      <c r="H103" s="38">
        <f>SUM(H99:H102)</f>
        <v>0</v>
      </c>
      <c r="I103" s="34">
        <f>TRUNC(SUM(I99:I102),2)</f>
        <v>0</v>
      </c>
    </row>
    <row r="104" spans="1:9" ht="15.75" customHeight="1">
      <c r="A104" s="239"/>
      <c r="B104" s="240"/>
      <c r="C104" s="240"/>
      <c r="D104" s="240"/>
      <c r="E104" s="240"/>
      <c r="F104" s="240"/>
      <c r="G104" s="240"/>
      <c r="H104" s="240"/>
      <c r="I104" s="240"/>
    </row>
    <row r="105" spans="1:9" ht="15.75" customHeight="1">
      <c r="A105" s="224" t="s">
        <v>122</v>
      </c>
      <c r="B105" s="220"/>
      <c r="C105" s="220"/>
      <c r="D105" s="220"/>
      <c r="E105" s="220"/>
      <c r="F105" s="220"/>
      <c r="G105" s="220"/>
      <c r="H105" s="220"/>
      <c r="I105" s="221"/>
    </row>
    <row r="106" spans="1:9" ht="15.75" customHeight="1">
      <c r="A106" s="29">
        <v>6</v>
      </c>
      <c r="B106" s="224" t="s">
        <v>123</v>
      </c>
      <c r="C106" s="220"/>
      <c r="D106" s="220"/>
      <c r="E106" s="220"/>
      <c r="F106" s="220"/>
      <c r="G106" s="221"/>
      <c r="H106" s="29" t="s">
        <v>42</v>
      </c>
      <c r="I106" s="30" t="s">
        <v>43</v>
      </c>
    </row>
    <row r="107" spans="1:9" ht="15.75" customHeight="1">
      <c r="A107" s="29" t="s">
        <v>15</v>
      </c>
      <c r="B107" s="223" t="s">
        <v>124</v>
      </c>
      <c r="C107" s="220"/>
      <c r="D107" s="220"/>
      <c r="E107" s="220"/>
      <c r="F107" s="220"/>
      <c r="G107" s="221"/>
      <c r="H107" s="37"/>
      <c r="I107" s="32">
        <f>TRUNC(H107*I131,2)</f>
        <v>0</v>
      </c>
    </row>
    <row r="108" spans="1:9" ht="15.75" customHeight="1">
      <c r="A108" s="29" t="s">
        <v>17</v>
      </c>
      <c r="B108" s="223" t="s">
        <v>125</v>
      </c>
      <c r="C108" s="220"/>
      <c r="D108" s="220"/>
      <c r="E108" s="220"/>
      <c r="F108" s="220"/>
      <c r="G108" s="221"/>
      <c r="H108" s="37"/>
      <c r="I108" s="32">
        <f>TRUNC(H108*(I107+I131),2)</f>
        <v>0</v>
      </c>
    </row>
    <row r="109" spans="1:9" ht="15.75" customHeight="1">
      <c r="A109" s="29" t="s">
        <v>19</v>
      </c>
      <c r="B109" s="266" t="s">
        <v>126</v>
      </c>
      <c r="C109" s="220"/>
      <c r="D109" s="220"/>
      <c r="E109" s="220"/>
      <c r="F109" s="220"/>
      <c r="G109" s="221"/>
      <c r="H109" s="33"/>
      <c r="I109" s="43"/>
    </row>
    <row r="110" spans="1:9" ht="15.75" customHeight="1">
      <c r="A110" s="29" t="s">
        <v>127</v>
      </c>
      <c r="B110" s="223" t="s">
        <v>128</v>
      </c>
      <c r="C110" s="220"/>
      <c r="D110" s="220"/>
      <c r="E110" s="220"/>
      <c r="F110" s="220"/>
      <c r="G110" s="221"/>
      <c r="H110" s="33"/>
      <c r="I110" s="32">
        <f>H110*I120</f>
        <v>0</v>
      </c>
    </row>
    <row r="111" spans="1:9" ht="15.75" customHeight="1">
      <c r="A111" s="29" t="s">
        <v>129</v>
      </c>
      <c r="B111" s="223" t="s">
        <v>130</v>
      </c>
      <c r="C111" s="220"/>
      <c r="D111" s="220"/>
      <c r="E111" s="220"/>
      <c r="F111" s="220"/>
      <c r="G111" s="221"/>
      <c r="H111" s="33"/>
      <c r="I111" s="32">
        <f>H111*I120</f>
        <v>0</v>
      </c>
    </row>
    <row r="112" spans="1:9" ht="15.75" customHeight="1">
      <c r="A112" s="29" t="s">
        <v>131</v>
      </c>
      <c r="B112" s="223" t="s">
        <v>132</v>
      </c>
      <c r="C112" s="220"/>
      <c r="D112" s="220"/>
      <c r="E112" s="220"/>
      <c r="F112" s="220"/>
      <c r="G112" s="221"/>
      <c r="H112" s="33"/>
      <c r="I112" s="32">
        <f>H112*I120</f>
        <v>0</v>
      </c>
    </row>
    <row r="113" spans="1:9" ht="15.75" customHeight="1">
      <c r="A113" s="224" t="s">
        <v>133</v>
      </c>
      <c r="B113" s="220"/>
      <c r="C113" s="220"/>
      <c r="D113" s="220"/>
      <c r="E113" s="220"/>
      <c r="F113" s="220"/>
      <c r="G113" s="221"/>
      <c r="H113" s="33">
        <f>SUM(H107:H112)</f>
        <v>0</v>
      </c>
      <c r="I113" s="34">
        <f>TRUNC(SUM(I107:I112),2)</f>
        <v>0</v>
      </c>
    </row>
    <row r="114" spans="1:9" ht="15.75" customHeight="1">
      <c r="A114" s="24"/>
      <c r="B114" s="267"/>
      <c r="C114" s="216"/>
      <c r="D114" s="216"/>
      <c r="E114" s="216"/>
      <c r="F114" s="216"/>
      <c r="G114" s="216"/>
      <c r="H114" s="216"/>
      <c r="I114" s="216"/>
    </row>
    <row r="115" spans="1:9" ht="15.75" customHeight="1">
      <c r="A115" s="44" t="s">
        <v>134</v>
      </c>
      <c r="B115" s="268" t="s">
        <v>135</v>
      </c>
      <c r="C115" s="240"/>
      <c r="D115" s="240"/>
      <c r="E115" s="240"/>
      <c r="F115" s="240"/>
      <c r="G115" s="240"/>
      <c r="H115" s="45">
        <f>TRUNC(H110+H111+H112,4)</f>
        <v>0</v>
      </c>
      <c r="I115" s="46"/>
    </row>
    <row r="116" spans="1:9" ht="15.75" customHeight="1">
      <c r="A116" s="47"/>
      <c r="B116" s="269">
        <v>100</v>
      </c>
      <c r="C116" s="216"/>
      <c r="D116" s="216"/>
      <c r="E116" s="216"/>
      <c r="F116" s="216"/>
      <c r="G116" s="216"/>
      <c r="H116" s="49"/>
      <c r="I116" s="50"/>
    </row>
    <row r="117" spans="1:9" ht="15.75" customHeight="1">
      <c r="A117" s="51"/>
      <c r="B117" s="48"/>
      <c r="C117" s="48"/>
      <c r="D117" s="48"/>
      <c r="E117" s="48"/>
      <c r="F117" s="48"/>
      <c r="G117" s="48"/>
      <c r="H117" s="49"/>
      <c r="I117" s="50"/>
    </row>
    <row r="118" spans="1:9" ht="15.75" customHeight="1">
      <c r="A118" s="47" t="s">
        <v>136</v>
      </c>
      <c r="B118" s="269" t="s">
        <v>137</v>
      </c>
      <c r="C118" s="216"/>
      <c r="D118" s="216"/>
      <c r="E118" s="216"/>
      <c r="F118" s="216"/>
      <c r="G118" s="216"/>
      <c r="H118" s="49"/>
      <c r="I118" s="50">
        <f>TRUNC(I131+I107+I108,2)</f>
        <v>0</v>
      </c>
    </row>
    <row r="119" spans="1:9" ht="15.75" customHeight="1">
      <c r="A119" s="47"/>
      <c r="B119" s="48"/>
      <c r="C119" s="48"/>
      <c r="D119" s="48"/>
      <c r="E119" s="48"/>
      <c r="F119" s="48"/>
      <c r="G119" s="48"/>
      <c r="H119" s="49"/>
      <c r="I119" s="50"/>
    </row>
    <row r="120" spans="1:9" ht="15.75" customHeight="1">
      <c r="A120" s="47" t="s">
        <v>138</v>
      </c>
      <c r="B120" s="269" t="s">
        <v>139</v>
      </c>
      <c r="C120" s="216"/>
      <c r="D120" s="216"/>
      <c r="E120" s="216"/>
      <c r="F120" s="216"/>
      <c r="G120" s="216"/>
      <c r="H120" s="49"/>
      <c r="I120" s="50">
        <f>TRUNC(I118/(1-H115),2)</f>
        <v>0</v>
      </c>
    </row>
    <row r="121" spans="1:9" ht="15.75" customHeight="1">
      <c r="A121" s="47"/>
      <c r="B121" s="48"/>
      <c r="C121" s="48"/>
      <c r="D121" s="48"/>
      <c r="E121" s="48"/>
      <c r="F121" s="48"/>
      <c r="G121" s="48"/>
      <c r="H121" s="49"/>
      <c r="I121" s="50"/>
    </row>
    <row r="122" spans="1:9" ht="15.75" customHeight="1">
      <c r="A122" s="52"/>
      <c r="B122" s="270" t="s">
        <v>140</v>
      </c>
      <c r="C122" s="243"/>
      <c r="D122" s="243"/>
      <c r="E122" s="243"/>
      <c r="F122" s="243"/>
      <c r="G122" s="243"/>
      <c r="H122" s="53"/>
      <c r="I122" s="54">
        <f>TRUNC(I120-I118,2)</f>
        <v>0</v>
      </c>
    </row>
    <row r="123" spans="1:9" ht="15.75" customHeight="1">
      <c r="A123" s="24"/>
      <c r="B123" s="24"/>
      <c r="C123" s="24"/>
      <c r="D123" s="24"/>
      <c r="E123" s="24"/>
      <c r="F123" s="24"/>
      <c r="G123" s="24"/>
      <c r="H123" s="24"/>
      <c r="I123" s="36"/>
    </row>
    <row r="124" spans="1:9" ht="15.75" customHeight="1">
      <c r="A124" s="224" t="s">
        <v>141</v>
      </c>
      <c r="B124" s="220"/>
      <c r="C124" s="220"/>
      <c r="D124" s="220"/>
      <c r="E124" s="220"/>
      <c r="F124" s="220"/>
      <c r="G124" s="220"/>
      <c r="H124" s="220"/>
      <c r="I124" s="221"/>
    </row>
    <row r="125" spans="1:9" ht="15.75" customHeight="1">
      <c r="A125" s="224" t="s">
        <v>142</v>
      </c>
      <c r="B125" s="220"/>
      <c r="C125" s="220"/>
      <c r="D125" s="220"/>
      <c r="E125" s="220"/>
      <c r="F125" s="220"/>
      <c r="G125" s="220"/>
      <c r="H125" s="221"/>
      <c r="I125" s="30" t="s">
        <v>43</v>
      </c>
    </row>
    <row r="126" spans="1:9" ht="15.75" customHeight="1">
      <c r="A126" s="27" t="s">
        <v>15</v>
      </c>
      <c r="B126" s="223" t="str">
        <f>A24</f>
        <v>MÓDULO 1 - COMPOSIÇÃO DA REMUNERAÇÃO</v>
      </c>
      <c r="C126" s="220"/>
      <c r="D126" s="220"/>
      <c r="E126" s="220"/>
      <c r="F126" s="220"/>
      <c r="G126" s="220"/>
      <c r="H126" s="221"/>
      <c r="I126" s="32">
        <f>I32</f>
        <v>0</v>
      </c>
    </row>
    <row r="127" spans="1:9" ht="15.75" customHeight="1">
      <c r="A127" s="27" t="s">
        <v>17</v>
      </c>
      <c r="B127" s="223" t="str">
        <f>A34</f>
        <v>MÓDULO 2 – ENCARGOS E BENEFÍCIOS ANUAIS, MENSAIS E DIÁRIOS</v>
      </c>
      <c r="C127" s="220"/>
      <c r="D127" s="220"/>
      <c r="E127" s="220"/>
      <c r="F127" s="220"/>
      <c r="G127" s="220"/>
      <c r="H127" s="221"/>
      <c r="I127" s="32">
        <f>I65</f>
        <v>0</v>
      </c>
    </row>
    <row r="128" spans="1:9" ht="15.75" customHeight="1">
      <c r="A128" s="27" t="s">
        <v>19</v>
      </c>
      <c r="B128" s="223" t="str">
        <f>A67</f>
        <v>MÓDULO 3 – PROVISÃO PARA RESCISÃO</v>
      </c>
      <c r="C128" s="220"/>
      <c r="D128" s="220"/>
      <c r="E128" s="220"/>
      <c r="F128" s="220"/>
      <c r="G128" s="220"/>
      <c r="H128" s="221"/>
      <c r="I128" s="32">
        <f>I75</f>
        <v>0</v>
      </c>
    </row>
    <row r="129" spans="1:9" ht="15.75" customHeight="1">
      <c r="A129" s="27" t="s">
        <v>21</v>
      </c>
      <c r="B129" s="223" t="str">
        <f>A77</f>
        <v>MÓDULO 4 – CUSTO DE REPOSIÇÃO DO PROFISSIONAL AUSENTE</v>
      </c>
      <c r="C129" s="220"/>
      <c r="D129" s="220"/>
      <c r="E129" s="220"/>
      <c r="F129" s="220"/>
      <c r="G129" s="220"/>
      <c r="H129" s="221"/>
      <c r="I129" s="32">
        <f>I95</f>
        <v>0</v>
      </c>
    </row>
    <row r="130" spans="1:9" ht="15.75" customHeight="1">
      <c r="A130" s="27" t="s">
        <v>48</v>
      </c>
      <c r="B130" s="223" t="str">
        <f>A97</f>
        <v>MÓDULO 5 – INSUMOS DIVERSOS</v>
      </c>
      <c r="C130" s="220"/>
      <c r="D130" s="220"/>
      <c r="E130" s="220"/>
      <c r="F130" s="220"/>
      <c r="G130" s="220"/>
      <c r="H130" s="221"/>
      <c r="I130" s="32">
        <f>I103</f>
        <v>0</v>
      </c>
    </row>
    <row r="131" spans="1:9" ht="15.75" customHeight="1">
      <c r="A131" s="29"/>
      <c r="B131" s="224" t="s">
        <v>143</v>
      </c>
      <c r="C131" s="220"/>
      <c r="D131" s="220"/>
      <c r="E131" s="220"/>
      <c r="F131" s="220"/>
      <c r="G131" s="220"/>
      <c r="H131" s="221"/>
      <c r="I131" s="34">
        <f>TRUNC(SUM(I126:I130),2)</f>
        <v>0</v>
      </c>
    </row>
    <row r="132" spans="1:9" ht="15.75" customHeight="1">
      <c r="A132" s="27" t="s">
        <v>50</v>
      </c>
      <c r="B132" s="223" t="str">
        <f>A105</f>
        <v>MÓDULO 6 – CUSTOS INDIRETOS, TRIBUTOS E LUCRO</v>
      </c>
      <c r="C132" s="220"/>
      <c r="D132" s="220"/>
      <c r="E132" s="220"/>
      <c r="F132" s="220"/>
      <c r="G132" s="220"/>
      <c r="H132" s="221"/>
      <c r="I132" s="32">
        <f>I113</f>
        <v>0</v>
      </c>
    </row>
    <row r="133" spans="1:9" ht="15.75" customHeight="1">
      <c r="A133" s="224" t="s">
        <v>144</v>
      </c>
      <c r="B133" s="220"/>
      <c r="C133" s="220"/>
      <c r="D133" s="220"/>
      <c r="E133" s="220"/>
      <c r="F133" s="220"/>
      <c r="G133" s="220"/>
      <c r="H133" s="221"/>
      <c r="I133" s="34">
        <f>TRUNC(SUM(I131:I132),2)</f>
        <v>0</v>
      </c>
    </row>
    <row r="134" spans="1:9" ht="15.75" customHeight="1">
      <c r="A134" s="55"/>
      <c r="B134" s="55"/>
      <c r="C134" s="55"/>
      <c r="D134" s="55"/>
      <c r="E134" s="55"/>
      <c r="F134" s="55"/>
      <c r="G134" s="55"/>
      <c r="H134" s="55"/>
      <c r="I134" s="56"/>
    </row>
    <row r="135" spans="1:9" ht="15.75" customHeight="1">
      <c r="A135" s="24"/>
      <c r="B135" s="226" t="s">
        <v>145</v>
      </c>
      <c r="C135" s="216"/>
      <c r="D135" s="216"/>
      <c r="E135" s="216"/>
      <c r="F135" s="216"/>
      <c r="G135" s="216"/>
      <c r="H135" s="35"/>
      <c r="I135" s="57"/>
    </row>
    <row r="136" spans="1:9" ht="15.75" customHeight="1">
      <c r="A136" s="271" t="s">
        <v>146</v>
      </c>
      <c r="B136" s="261"/>
      <c r="C136" s="271" t="s">
        <v>147</v>
      </c>
      <c r="D136" s="261"/>
      <c r="E136" s="271" t="s">
        <v>148</v>
      </c>
      <c r="F136" s="261"/>
      <c r="G136" s="58" t="s">
        <v>149</v>
      </c>
      <c r="H136" s="59" t="s">
        <v>150</v>
      </c>
      <c r="I136" s="60" t="s">
        <v>43</v>
      </c>
    </row>
    <row r="137" spans="1:9" ht="15.75" customHeight="1">
      <c r="A137" s="272" t="s">
        <v>151</v>
      </c>
      <c r="B137" s="273"/>
      <c r="C137" s="280">
        <f>I133</f>
        <v>0</v>
      </c>
      <c r="D137" s="281"/>
      <c r="E137" s="276">
        <v>1</v>
      </c>
      <c r="F137" s="277"/>
      <c r="G137" s="84">
        <f>E137*C137</f>
        <v>0</v>
      </c>
      <c r="H137" s="62"/>
      <c r="I137" s="63">
        <f>H137*G137</f>
        <v>0</v>
      </c>
    </row>
    <row r="138" spans="1:9" ht="15.75" customHeight="1">
      <c r="A138" s="230" t="s">
        <v>152</v>
      </c>
      <c r="B138" s="221"/>
      <c r="C138" s="279" t="s">
        <v>172</v>
      </c>
      <c r="D138" s="277"/>
      <c r="E138" s="246"/>
      <c r="F138" s="245"/>
      <c r="G138" s="85" t="s">
        <v>172</v>
      </c>
      <c r="H138" s="67"/>
      <c r="I138" s="68">
        <v>0</v>
      </c>
    </row>
    <row r="139" spans="1:9" ht="15.75" customHeight="1">
      <c r="A139" s="230" t="s">
        <v>153</v>
      </c>
      <c r="B139" s="221"/>
      <c r="C139" s="279" t="s">
        <v>172</v>
      </c>
      <c r="D139" s="277"/>
      <c r="E139" s="246"/>
      <c r="F139" s="245"/>
      <c r="G139" s="85" t="s">
        <v>172</v>
      </c>
      <c r="H139" s="67"/>
      <c r="I139" s="68">
        <v>0</v>
      </c>
    </row>
    <row r="140" spans="1:9" ht="15.75" customHeight="1">
      <c r="A140" s="230" t="s">
        <v>154</v>
      </c>
      <c r="B140" s="221"/>
      <c r="C140" s="279" t="s">
        <v>172</v>
      </c>
      <c r="D140" s="277"/>
      <c r="E140" s="246"/>
      <c r="F140" s="245"/>
      <c r="G140" s="85" t="s">
        <v>172</v>
      </c>
      <c r="H140" s="67"/>
      <c r="I140" s="68">
        <v>0</v>
      </c>
    </row>
    <row r="141" spans="1:9" ht="15.75" customHeight="1">
      <c r="A141" s="241"/>
      <c r="B141" s="221"/>
      <c r="C141" s="247"/>
      <c r="D141" s="245"/>
      <c r="E141" s="247"/>
      <c r="F141" s="245"/>
      <c r="G141" s="69"/>
      <c r="H141" s="70"/>
      <c r="I141" s="68"/>
    </row>
    <row r="142" spans="1:9" ht="15.75" customHeight="1">
      <c r="A142" s="248"/>
      <c r="B142" s="249"/>
      <c r="C142" s="255"/>
      <c r="D142" s="256"/>
      <c r="E142" s="255"/>
      <c r="F142" s="256"/>
      <c r="G142" s="71"/>
      <c r="H142" s="72"/>
      <c r="I142" s="73"/>
    </row>
    <row r="143" spans="1:9" ht="15.75" customHeight="1">
      <c r="A143" s="257" t="s">
        <v>155</v>
      </c>
      <c r="B143" s="258"/>
      <c r="C143" s="258"/>
      <c r="D143" s="258"/>
      <c r="E143" s="258"/>
      <c r="F143" s="258"/>
      <c r="G143" s="258"/>
      <c r="H143" s="259"/>
      <c r="I143" s="74">
        <f>SUM(I137:I142)</f>
        <v>0</v>
      </c>
    </row>
    <row r="144" spans="1:9" ht="15.75" customHeight="1">
      <c r="A144" s="55"/>
      <c r="B144" s="55"/>
      <c r="C144" s="55"/>
      <c r="D144" s="55"/>
      <c r="E144" s="55"/>
      <c r="F144" s="55"/>
      <c r="G144" s="55"/>
      <c r="H144" s="55"/>
      <c r="I144" s="75"/>
    </row>
    <row r="145" spans="1:9" ht="15.75" customHeight="1">
      <c r="A145" s="24" t="s">
        <v>156</v>
      </c>
      <c r="B145" s="226" t="s">
        <v>157</v>
      </c>
      <c r="C145" s="216"/>
      <c r="D145" s="216"/>
      <c r="E145" s="216"/>
      <c r="F145" s="216"/>
      <c r="G145" s="216"/>
      <c r="H145" s="35"/>
      <c r="I145" s="57"/>
    </row>
    <row r="146" spans="1:9" ht="15.75" customHeight="1">
      <c r="A146" s="260" t="s">
        <v>158</v>
      </c>
      <c r="B146" s="253"/>
      <c r="C146" s="253"/>
      <c r="D146" s="253"/>
      <c r="E146" s="253"/>
      <c r="F146" s="253"/>
      <c r="G146" s="253"/>
      <c r="H146" s="253"/>
      <c r="I146" s="261"/>
    </row>
    <row r="147" spans="1:9" ht="15.75" customHeight="1">
      <c r="A147" s="76"/>
      <c r="B147" s="262" t="s">
        <v>159</v>
      </c>
      <c r="C147" s="253"/>
      <c r="D147" s="253"/>
      <c r="E147" s="253"/>
      <c r="F147" s="253"/>
      <c r="G147" s="253"/>
      <c r="H147" s="261"/>
      <c r="I147" s="60" t="s">
        <v>43</v>
      </c>
    </row>
    <row r="148" spans="1:9" ht="15.75" customHeight="1">
      <c r="A148" s="77" t="s">
        <v>15</v>
      </c>
      <c r="B148" s="263" t="s">
        <v>160</v>
      </c>
      <c r="C148" s="264"/>
      <c r="D148" s="264"/>
      <c r="E148" s="264"/>
      <c r="F148" s="264"/>
      <c r="G148" s="264"/>
      <c r="H148" s="265"/>
      <c r="I148" s="78">
        <f>I133</f>
        <v>0</v>
      </c>
    </row>
    <row r="149" spans="1:9" ht="15.75" customHeight="1">
      <c r="A149" s="79" t="s">
        <v>17</v>
      </c>
      <c r="B149" s="223" t="s">
        <v>11</v>
      </c>
      <c r="C149" s="220"/>
      <c r="D149" s="220"/>
      <c r="E149" s="220"/>
      <c r="F149" s="220"/>
      <c r="G149" s="220"/>
      <c r="H149" s="221"/>
      <c r="I149" s="80">
        <f>I143</f>
        <v>0</v>
      </c>
    </row>
    <row r="150" spans="1:9" ht="15.75" customHeight="1">
      <c r="A150" s="79" t="s">
        <v>19</v>
      </c>
      <c r="B150" s="250" t="s">
        <v>161</v>
      </c>
      <c r="C150" s="251"/>
      <c r="D150" s="251"/>
      <c r="E150" s="251"/>
      <c r="F150" s="251"/>
      <c r="G150" s="251"/>
      <c r="H150" s="249"/>
      <c r="I150" s="80">
        <f>I149*60</f>
        <v>0</v>
      </c>
    </row>
    <row r="151" spans="1:9" ht="15.75" customHeight="1">
      <c r="A151" s="252" t="s">
        <v>162</v>
      </c>
      <c r="B151" s="253"/>
      <c r="C151" s="253"/>
      <c r="D151" s="253"/>
      <c r="E151" s="253"/>
      <c r="F151" s="253"/>
      <c r="G151" s="253"/>
      <c r="H151" s="254"/>
      <c r="I151" s="74">
        <f>I150</f>
        <v>0</v>
      </c>
    </row>
    <row r="152" spans="1:9" ht="15.75" customHeight="1">
      <c r="A152" s="24" t="s">
        <v>163</v>
      </c>
      <c r="B152" s="55" t="s">
        <v>164</v>
      </c>
      <c r="C152" s="55"/>
      <c r="D152" s="55"/>
      <c r="E152" s="55"/>
      <c r="F152" s="55"/>
      <c r="G152" s="55"/>
      <c r="H152" s="55"/>
      <c r="I152" s="75"/>
    </row>
    <row r="153" spans="1:9" ht="15.75" customHeight="1">
      <c r="A153" s="55"/>
      <c r="B153" s="55"/>
      <c r="C153" s="55"/>
      <c r="D153" s="55"/>
      <c r="E153" s="55"/>
      <c r="F153" s="55"/>
      <c r="G153" s="55"/>
      <c r="H153" s="55"/>
      <c r="I153" s="75"/>
    </row>
    <row r="154" spans="1:9" ht="15.75" customHeight="1">
      <c r="A154" s="55"/>
      <c r="B154" s="55"/>
      <c r="C154" s="55"/>
      <c r="D154" s="55"/>
      <c r="E154" s="55"/>
      <c r="F154" s="55"/>
      <c r="G154" s="55"/>
      <c r="H154" s="55"/>
      <c r="I154" s="75"/>
    </row>
    <row r="155" spans="1:9" ht="15.75" customHeight="1">
      <c r="A155" s="81" t="s">
        <v>165</v>
      </c>
      <c r="B155" s="81" t="e">
        <f>I133/I126</f>
        <v>#DIV/0!</v>
      </c>
      <c r="C155" s="55"/>
      <c r="D155" s="55"/>
      <c r="E155" s="55"/>
      <c r="F155" s="55"/>
      <c r="G155" s="55"/>
      <c r="H155" s="55"/>
      <c r="I155" s="75"/>
    </row>
    <row r="156" spans="1:9" ht="15.75" customHeight="1">
      <c r="A156" s="82"/>
      <c r="B156" s="81"/>
      <c r="C156" s="55"/>
      <c r="D156" s="55"/>
      <c r="E156" s="83"/>
      <c r="F156" s="55"/>
      <c r="G156" s="55"/>
      <c r="H156" s="55"/>
      <c r="I156" s="75"/>
    </row>
    <row r="157" spans="1:9" ht="15.75" customHeight="1">
      <c r="A157" s="81" t="s">
        <v>166</v>
      </c>
      <c r="B157" s="81"/>
      <c r="C157" s="82">
        <f>I149</f>
        <v>0</v>
      </c>
      <c r="D157" s="55"/>
      <c r="E157" s="55"/>
      <c r="F157" s="55"/>
      <c r="G157" s="55"/>
      <c r="H157" s="55"/>
      <c r="I157" s="75"/>
    </row>
    <row r="158" spans="1:9" ht="15.75" customHeight="1">
      <c r="A158" s="81" t="s">
        <v>167</v>
      </c>
      <c r="B158" s="81"/>
      <c r="C158" s="82">
        <f>I151</f>
        <v>0</v>
      </c>
      <c r="D158" s="55"/>
      <c r="E158" s="55"/>
      <c r="F158" s="55"/>
      <c r="G158" s="55"/>
      <c r="H158" s="55"/>
      <c r="I158" s="75"/>
    </row>
    <row r="159" spans="1:9" ht="15.75" customHeight="1">
      <c r="A159" s="83"/>
      <c r="B159" s="55"/>
      <c r="C159" s="55"/>
      <c r="D159" s="55"/>
      <c r="E159" s="55"/>
      <c r="F159" s="55"/>
      <c r="G159" s="55"/>
      <c r="H159" s="55"/>
      <c r="I159" s="75"/>
    </row>
    <row r="160" spans="1:9" ht="15.75" customHeight="1">
      <c r="A160" s="83"/>
      <c r="B160" s="55"/>
      <c r="C160" s="55"/>
      <c r="D160" s="55"/>
      <c r="E160" s="55"/>
      <c r="F160" s="55"/>
      <c r="G160" s="55"/>
      <c r="H160" s="55"/>
      <c r="I160" s="75"/>
    </row>
    <row r="161" spans="1:9" ht="15.75" customHeight="1">
      <c r="A161" s="55"/>
      <c r="B161" s="55"/>
      <c r="C161" s="55"/>
      <c r="D161" s="55"/>
      <c r="E161" s="55"/>
      <c r="F161" s="55"/>
      <c r="G161" s="55"/>
      <c r="H161" s="55"/>
      <c r="I161" s="75"/>
    </row>
    <row r="162" spans="1:9" ht="15.75" customHeight="1">
      <c r="A162" s="55"/>
      <c r="B162" s="55"/>
      <c r="C162" s="55"/>
      <c r="D162" s="55"/>
      <c r="E162" s="55"/>
      <c r="F162" s="55"/>
      <c r="G162" s="55"/>
      <c r="H162" s="55"/>
      <c r="I162" s="75"/>
    </row>
    <row r="163" spans="1:9" ht="15.75" customHeight="1">
      <c r="A163" s="55"/>
      <c r="B163" s="55"/>
      <c r="C163" s="55"/>
      <c r="D163" s="55"/>
      <c r="E163" s="55"/>
      <c r="F163" s="55"/>
      <c r="G163" s="55"/>
      <c r="H163" s="55"/>
      <c r="I163" s="75"/>
    </row>
    <row r="164" spans="1:9" ht="15.75" customHeight="1">
      <c r="A164" s="55"/>
      <c r="B164" s="55"/>
      <c r="C164" s="55"/>
      <c r="D164" s="55"/>
      <c r="E164" s="55"/>
      <c r="F164" s="55"/>
      <c r="G164" s="55"/>
      <c r="H164" s="55"/>
      <c r="I164" s="75"/>
    </row>
    <row r="165" spans="1:9" ht="15.75" customHeight="1">
      <c r="A165" s="55"/>
      <c r="B165" s="55"/>
      <c r="C165" s="55"/>
      <c r="D165" s="55"/>
      <c r="E165" s="55"/>
      <c r="F165" s="55"/>
      <c r="G165" s="55"/>
      <c r="H165" s="55"/>
      <c r="I165" s="75"/>
    </row>
    <row r="166" spans="1:9" ht="15.75" customHeight="1">
      <c r="A166" s="55"/>
      <c r="B166" s="55"/>
      <c r="C166" s="55"/>
      <c r="D166" s="55"/>
      <c r="E166" s="55"/>
      <c r="F166" s="55"/>
      <c r="G166" s="55"/>
      <c r="H166" s="55"/>
      <c r="I166" s="75"/>
    </row>
    <row r="167" spans="1:9" ht="15.75" customHeight="1">
      <c r="A167" s="55"/>
      <c r="B167" s="55"/>
      <c r="C167" s="55"/>
      <c r="D167" s="55"/>
      <c r="E167" s="55"/>
      <c r="F167" s="55"/>
      <c r="G167" s="55"/>
      <c r="H167" s="55"/>
      <c r="I167" s="75"/>
    </row>
    <row r="168" spans="1:9" ht="15.75" customHeight="1">
      <c r="A168" s="55"/>
      <c r="B168" s="55"/>
      <c r="C168" s="55"/>
      <c r="D168" s="55"/>
      <c r="E168" s="55"/>
      <c r="F168" s="55"/>
      <c r="G168" s="55"/>
      <c r="H168" s="55"/>
      <c r="I168" s="75"/>
    </row>
    <row r="169" spans="1:9" ht="15.75" customHeight="1">
      <c r="A169" s="55"/>
      <c r="B169" s="55"/>
      <c r="C169" s="55"/>
      <c r="D169" s="55"/>
      <c r="E169" s="55"/>
      <c r="F169" s="55"/>
      <c r="G169" s="55"/>
      <c r="H169" s="55"/>
      <c r="I169" s="75"/>
    </row>
    <row r="170" spans="1:9" ht="15.75" customHeight="1">
      <c r="A170" s="55"/>
      <c r="B170" s="55"/>
      <c r="C170" s="55"/>
      <c r="D170" s="55"/>
      <c r="E170" s="55"/>
      <c r="F170" s="55"/>
      <c r="G170" s="55"/>
      <c r="H170" s="55"/>
      <c r="I170" s="75"/>
    </row>
    <row r="171" spans="1:9" ht="15.75" customHeight="1">
      <c r="A171" s="55"/>
      <c r="B171" s="55"/>
      <c r="C171" s="55"/>
      <c r="D171" s="55"/>
      <c r="E171" s="55"/>
      <c r="F171" s="55"/>
      <c r="G171" s="55"/>
      <c r="H171" s="55"/>
      <c r="I171" s="75"/>
    </row>
    <row r="172" spans="1:9" ht="15.75" customHeight="1">
      <c r="A172" s="55"/>
      <c r="B172" s="55"/>
      <c r="C172" s="55"/>
      <c r="D172" s="55"/>
      <c r="E172" s="55"/>
      <c r="F172" s="55"/>
      <c r="G172" s="55"/>
      <c r="H172" s="55"/>
      <c r="I172" s="75"/>
    </row>
    <row r="173" spans="1:9" ht="15.75" customHeight="1">
      <c r="A173" s="55"/>
      <c r="B173" s="55"/>
      <c r="C173" s="55"/>
      <c r="D173" s="55"/>
      <c r="E173" s="55"/>
      <c r="F173" s="55"/>
      <c r="G173" s="55"/>
      <c r="H173" s="55"/>
      <c r="I173" s="75"/>
    </row>
    <row r="174" spans="1:9" ht="15.75" customHeight="1">
      <c r="A174" s="55"/>
      <c r="B174" s="55"/>
      <c r="C174" s="55"/>
      <c r="D174" s="55"/>
      <c r="E174" s="55"/>
      <c r="F174" s="55"/>
      <c r="G174" s="55"/>
      <c r="H174" s="55"/>
      <c r="I174" s="75"/>
    </row>
    <row r="175" spans="1:9" ht="15.75" customHeight="1">
      <c r="A175" s="55"/>
      <c r="B175" s="55"/>
      <c r="C175" s="55"/>
      <c r="D175" s="55"/>
      <c r="E175" s="55"/>
      <c r="F175" s="55"/>
      <c r="G175" s="55"/>
      <c r="H175" s="55"/>
      <c r="I175" s="75"/>
    </row>
    <row r="176" spans="1:9" ht="15.75" customHeight="1">
      <c r="A176" s="55"/>
      <c r="B176" s="55"/>
      <c r="C176" s="55"/>
      <c r="D176" s="55"/>
      <c r="E176" s="55"/>
      <c r="F176" s="55"/>
      <c r="G176" s="55"/>
      <c r="H176" s="55"/>
      <c r="I176" s="75"/>
    </row>
    <row r="177" spans="1:9" ht="15.75" customHeight="1">
      <c r="A177" s="55"/>
      <c r="B177" s="55"/>
      <c r="C177" s="55"/>
      <c r="D177" s="55"/>
      <c r="E177" s="55"/>
      <c r="F177" s="55"/>
      <c r="G177" s="55"/>
      <c r="H177" s="55"/>
      <c r="I177" s="75"/>
    </row>
    <row r="178" spans="1:9" ht="15.75" customHeight="1">
      <c r="A178" s="55"/>
      <c r="B178" s="55"/>
      <c r="C178" s="55"/>
      <c r="D178" s="55"/>
      <c r="E178" s="55"/>
      <c r="F178" s="55"/>
      <c r="G178" s="55"/>
      <c r="H178" s="55"/>
      <c r="I178" s="75"/>
    </row>
    <row r="179" spans="1:9" ht="15.75" customHeight="1">
      <c r="A179" s="55"/>
      <c r="B179" s="55"/>
      <c r="C179" s="55"/>
      <c r="D179" s="55"/>
      <c r="E179" s="55"/>
      <c r="F179" s="55"/>
      <c r="G179" s="55"/>
      <c r="H179" s="55"/>
      <c r="I179" s="75"/>
    </row>
    <row r="180" spans="1:9" ht="15.75" customHeight="1">
      <c r="A180" s="55"/>
      <c r="B180" s="55"/>
      <c r="C180" s="55"/>
      <c r="D180" s="55"/>
      <c r="E180" s="55"/>
      <c r="F180" s="55"/>
      <c r="G180" s="55"/>
      <c r="H180" s="55"/>
      <c r="I180" s="75"/>
    </row>
    <row r="181" spans="1:9" ht="15.75" customHeight="1">
      <c r="A181" s="55"/>
      <c r="B181" s="55"/>
      <c r="C181" s="55"/>
      <c r="D181" s="55"/>
      <c r="E181" s="55"/>
      <c r="F181" s="55"/>
      <c r="G181" s="55"/>
      <c r="H181" s="55"/>
      <c r="I181" s="75"/>
    </row>
    <row r="182" spans="1:9" ht="15.75" customHeight="1">
      <c r="A182" s="55"/>
      <c r="B182" s="55"/>
      <c r="C182" s="55"/>
      <c r="D182" s="55"/>
      <c r="E182" s="55"/>
      <c r="F182" s="55"/>
      <c r="G182" s="55"/>
      <c r="H182" s="55"/>
      <c r="I182" s="75"/>
    </row>
    <row r="183" spans="1:9" ht="15.75" customHeight="1">
      <c r="A183" s="55"/>
      <c r="B183" s="55"/>
      <c r="C183" s="55"/>
      <c r="D183" s="55"/>
      <c r="E183" s="55"/>
      <c r="F183" s="55"/>
      <c r="G183" s="55"/>
      <c r="H183" s="55"/>
      <c r="I183" s="75"/>
    </row>
    <row r="184" spans="1:9" ht="15.75" customHeight="1">
      <c r="A184" s="55"/>
      <c r="B184" s="55"/>
      <c r="C184" s="55"/>
      <c r="D184" s="55"/>
      <c r="E184" s="55"/>
      <c r="F184" s="55"/>
      <c r="G184" s="55"/>
      <c r="H184" s="55"/>
      <c r="I184" s="75"/>
    </row>
    <row r="185" spans="1:9" ht="15.75" customHeight="1">
      <c r="A185" s="55"/>
      <c r="B185" s="55"/>
      <c r="C185" s="55"/>
      <c r="D185" s="55"/>
      <c r="E185" s="55"/>
      <c r="F185" s="55"/>
      <c r="G185" s="55"/>
      <c r="H185" s="55"/>
      <c r="I185" s="75"/>
    </row>
    <row r="186" spans="1:9" ht="15.75" customHeight="1">
      <c r="A186" s="55"/>
      <c r="B186" s="55"/>
      <c r="C186" s="55"/>
      <c r="D186" s="55"/>
      <c r="E186" s="55"/>
      <c r="F186" s="55"/>
      <c r="G186" s="55"/>
      <c r="H186" s="55"/>
      <c r="I186" s="75"/>
    </row>
    <row r="187" spans="1:9" ht="15.75" customHeight="1">
      <c r="A187" s="55"/>
      <c r="B187" s="55"/>
      <c r="C187" s="55"/>
      <c r="D187" s="55"/>
      <c r="E187" s="55"/>
      <c r="F187" s="55"/>
      <c r="G187" s="55"/>
      <c r="H187" s="55"/>
      <c r="I187" s="75"/>
    </row>
    <row r="188" spans="1:9" ht="15.75" customHeight="1">
      <c r="A188" s="55"/>
      <c r="B188" s="55"/>
      <c r="C188" s="55"/>
      <c r="D188" s="55"/>
      <c r="E188" s="55"/>
      <c r="F188" s="55"/>
      <c r="G188" s="55"/>
      <c r="H188" s="55"/>
      <c r="I188" s="75"/>
    </row>
    <row r="189" spans="1:9" ht="15.75" customHeight="1">
      <c r="A189" s="55"/>
      <c r="B189" s="55"/>
      <c r="C189" s="55"/>
      <c r="D189" s="55"/>
      <c r="E189" s="55"/>
      <c r="F189" s="55"/>
      <c r="G189" s="55"/>
      <c r="H189" s="55"/>
      <c r="I189" s="75"/>
    </row>
    <row r="190" spans="1:9" ht="15.75" customHeight="1">
      <c r="A190" s="55"/>
      <c r="B190" s="55"/>
      <c r="C190" s="55"/>
      <c r="D190" s="55"/>
      <c r="E190" s="55"/>
      <c r="F190" s="55"/>
      <c r="G190" s="55"/>
      <c r="H190" s="55"/>
      <c r="I190" s="75"/>
    </row>
    <row r="191" spans="1:9" ht="15.75" customHeight="1">
      <c r="A191" s="55"/>
      <c r="B191" s="55"/>
      <c r="C191" s="55"/>
      <c r="D191" s="55"/>
      <c r="E191" s="55"/>
      <c r="F191" s="55"/>
      <c r="G191" s="55"/>
      <c r="H191" s="55"/>
      <c r="I191" s="75"/>
    </row>
    <row r="192" spans="1:9" ht="15.75" customHeight="1">
      <c r="A192" s="55"/>
      <c r="B192" s="55"/>
      <c r="C192" s="55"/>
      <c r="D192" s="55"/>
      <c r="E192" s="55"/>
      <c r="F192" s="55"/>
      <c r="G192" s="55"/>
      <c r="H192" s="55"/>
      <c r="I192" s="75"/>
    </row>
    <row r="193" spans="1:9" ht="15.75" customHeight="1">
      <c r="A193" s="55"/>
      <c r="B193" s="55"/>
      <c r="C193" s="55"/>
      <c r="D193" s="55"/>
      <c r="E193" s="55"/>
      <c r="F193" s="55"/>
      <c r="G193" s="55"/>
      <c r="H193" s="55"/>
      <c r="I193" s="75"/>
    </row>
    <row r="194" spans="1:9" ht="15.75" customHeight="1">
      <c r="A194" s="55"/>
      <c r="B194" s="55"/>
      <c r="C194" s="55"/>
      <c r="D194" s="55"/>
      <c r="E194" s="55"/>
      <c r="F194" s="55"/>
      <c r="G194" s="55"/>
      <c r="H194" s="55"/>
      <c r="I194" s="75"/>
    </row>
    <row r="195" spans="1:9" ht="15.75" customHeight="1">
      <c r="A195" s="55"/>
      <c r="B195" s="55"/>
      <c r="C195" s="55"/>
      <c r="D195" s="55"/>
      <c r="E195" s="55"/>
      <c r="F195" s="55"/>
      <c r="G195" s="55"/>
      <c r="H195" s="55"/>
      <c r="I195" s="75"/>
    </row>
    <row r="196" spans="1:9" ht="15.75" customHeight="1">
      <c r="A196" s="55"/>
      <c r="B196" s="55"/>
      <c r="C196" s="55"/>
      <c r="D196" s="55"/>
      <c r="E196" s="55"/>
      <c r="F196" s="55"/>
      <c r="G196" s="55"/>
      <c r="H196" s="55"/>
      <c r="I196" s="75"/>
    </row>
    <row r="197" spans="1:9" ht="15.75" customHeight="1">
      <c r="A197" s="55"/>
      <c r="B197" s="55"/>
      <c r="C197" s="55"/>
      <c r="D197" s="55"/>
      <c r="E197" s="55"/>
      <c r="F197" s="55"/>
      <c r="G197" s="55"/>
      <c r="H197" s="55"/>
      <c r="I197" s="75"/>
    </row>
    <row r="198" spans="1:9" ht="15.75" customHeight="1">
      <c r="A198" s="55"/>
      <c r="B198" s="55"/>
      <c r="C198" s="55"/>
      <c r="D198" s="55"/>
      <c r="E198" s="55"/>
      <c r="F198" s="55"/>
      <c r="G198" s="55"/>
      <c r="H198" s="55"/>
      <c r="I198" s="75"/>
    </row>
    <row r="199" spans="1:9" ht="15.75" customHeight="1">
      <c r="A199" s="55"/>
      <c r="B199" s="55"/>
      <c r="C199" s="55"/>
      <c r="D199" s="55"/>
      <c r="E199" s="55"/>
      <c r="F199" s="55"/>
      <c r="G199" s="55"/>
      <c r="H199" s="55"/>
      <c r="I199" s="75"/>
    </row>
    <row r="200" spans="1:9" ht="15.75" customHeight="1">
      <c r="A200" s="55"/>
      <c r="B200" s="55"/>
      <c r="C200" s="55"/>
      <c r="D200" s="55"/>
      <c r="E200" s="55"/>
      <c r="F200" s="55"/>
      <c r="G200" s="55"/>
      <c r="H200" s="55"/>
      <c r="I200" s="75"/>
    </row>
    <row r="201" spans="1:9" ht="15.75" customHeight="1">
      <c r="A201" s="55"/>
      <c r="B201" s="55"/>
      <c r="C201" s="55"/>
      <c r="D201" s="55"/>
      <c r="E201" s="55"/>
      <c r="F201" s="55"/>
      <c r="G201" s="55"/>
      <c r="H201" s="55"/>
      <c r="I201" s="75"/>
    </row>
    <row r="202" spans="1:9" ht="15.75" customHeight="1">
      <c r="A202" s="55"/>
      <c r="B202" s="55"/>
      <c r="C202" s="55"/>
      <c r="D202" s="55"/>
      <c r="E202" s="55"/>
      <c r="F202" s="55"/>
      <c r="G202" s="55"/>
      <c r="H202" s="55"/>
      <c r="I202" s="75"/>
    </row>
    <row r="203" spans="1:9" ht="15.75" customHeight="1">
      <c r="A203" s="55"/>
      <c r="B203" s="55"/>
      <c r="C203" s="55"/>
      <c r="D203" s="55"/>
      <c r="E203" s="55"/>
      <c r="F203" s="55"/>
      <c r="G203" s="55"/>
      <c r="H203" s="55"/>
      <c r="I203" s="75"/>
    </row>
    <row r="204" spans="1:9" ht="15.75" customHeight="1">
      <c r="A204" s="55"/>
      <c r="B204" s="55"/>
      <c r="C204" s="55"/>
      <c r="D204" s="55"/>
      <c r="E204" s="55"/>
      <c r="F204" s="55"/>
      <c r="G204" s="55"/>
      <c r="H204" s="55"/>
      <c r="I204" s="75"/>
    </row>
    <row r="205" spans="1:9" ht="15.75" customHeight="1">
      <c r="A205" s="55"/>
      <c r="B205" s="55"/>
      <c r="C205" s="55"/>
      <c r="D205" s="55"/>
      <c r="E205" s="55"/>
      <c r="F205" s="55"/>
      <c r="G205" s="55"/>
      <c r="H205" s="55"/>
      <c r="I205" s="75"/>
    </row>
    <row r="206" spans="1:9" ht="15.75" customHeight="1">
      <c r="A206" s="55"/>
      <c r="B206" s="55"/>
      <c r="C206" s="55"/>
      <c r="D206" s="55"/>
      <c r="E206" s="55"/>
      <c r="F206" s="55"/>
      <c r="G206" s="55"/>
      <c r="H206" s="55"/>
      <c r="I206" s="75"/>
    </row>
    <row r="207" spans="1:9" ht="15.75" customHeight="1">
      <c r="A207" s="55"/>
      <c r="B207" s="55"/>
      <c r="C207" s="55"/>
      <c r="D207" s="55"/>
      <c r="E207" s="55"/>
      <c r="F207" s="55"/>
      <c r="G207" s="55"/>
      <c r="H207" s="55"/>
      <c r="I207" s="75"/>
    </row>
    <row r="208" spans="1:9" ht="15.75" customHeight="1">
      <c r="A208" s="55"/>
      <c r="B208" s="55"/>
      <c r="C208" s="55"/>
      <c r="D208" s="55"/>
      <c r="E208" s="55"/>
      <c r="F208" s="55"/>
      <c r="G208" s="55"/>
      <c r="H208" s="55"/>
      <c r="I208" s="75"/>
    </row>
    <row r="209" spans="1:9" ht="15.75" customHeight="1">
      <c r="A209" s="55"/>
      <c r="B209" s="55"/>
      <c r="C209" s="55"/>
      <c r="D209" s="55"/>
      <c r="E209" s="55"/>
      <c r="F209" s="55"/>
      <c r="G209" s="55"/>
      <c r="H209" s="55"/>
      <c r="I209" s="75"/>
    </row>
    <row r="210" spans="1:9" ht="15.75" customHeight="1">
      <c r="A210" s="55"/>
      <c r="B210" s="55"/>
      <c r="C210" s="55"/>
      <c r="D210" s="55"/>
      <c r="E210" s="55"/>
      <c r="F210" s="55"/>
      <c r="G210" s="55"/>
      <c r="H210" s="55"/>
      <c r="I210" s="75"/>
    </row>
    <row r="211" spans="1:9" ht="15.75" customHeight="1">
      <c r="A211" s="55"/>
      <c r="B211" s="55"/>
      <c r="C211" s="55"/>
      <c r="D211" s="55"/>
      <c r="E211" s="55"/>
      <c r="F211" s="55"/>
      <c r="G211" s="55"/>
      <c r="H211" s="55"/>
      <c r="I211" s="75"/>
    </row>
    <row r="212" spans="1:9" ht="15.75" customHeight="1">
      <c r="A212" s="55"/>
      <c r="B212" s="55"/>
      <c r="C212" s="55"/>
      <c r="D212" s="55"/>
      <c r="E212" s="55"/>
      <c r="F212" s="55"/>
      <c r="G212" s="55"/>
      <c r="H212" s="55"/>
      <c r="I212" s="75"/>
    </row>
    <row r="213" spans="1:9" ht="15.75" customHeight="1">
      <c r="A213" s="55"/>
      <c r="B213" s="55"/>
      <c r="C213" s="55"/>
      <c r="D213" s="55"/>
      <c r="E213" s="55"/>
      <c r="F213" s="55"/>
      <c r="G213" s="55"/>
      <c r="H213" s="55"/>
      <c r="I213" s="75"/>
    </row>
    <row r="214" spans="1:9" ht="15.75" customHeight="1">
      <c r="A214" s="55"/>
      <c r="B214" s="55"/>
      <c r="C214" s="55"/>
      <c r="D214" s="55"/>
      <c r="E214" s="55"/>
      <c r="F214" s="55"/>
      <c r="G214" s="55"/>
      <c r="H214" s="55"/>
      <c r="I214" s="75"/>
    </row>
    <row r="215" spans="1:9" ht="15.75" customHeight="1">
      <c r="A215" s="55"/>
      <c r="B215" s="55"/>
      <c r="C215" s="55"/>
      <c r="D215" s="55"/>
      <c r="E215" s="55"/>
      <c r="F215" s="55"/>
      <c r="G215" s="55"/>
      <c r="H215" s="55"/>
      <c r="I215" s="75"/>
    </row>
    <row r="216" spans="1:9" ht="15.75" customHeight="1">
      <c r="A216" s="55"/>
      <c r="B216" s="55"/>
      <c r="C216" s="55"/>
      <c r="D216" s="55"/>
      <c r="E216" s="55"/>
      <c r="F216" s="55"/>
      <c r="G216" s="55"/>
      <c r="H216" s="55"/>
      <c r="I216" s="75"/>
    </row>
    <row r="217" spans="1:9" ht="15.75" customHeight="1">
      <c r="A217" s="55"/>
      <c r="B217" s="55"/>
      <c r="C217" s="55"/>
      <c r="D217" s="55"/>
      <c r="E217" s="55"/>
      <c r="F217" s="55"/>
      <c r="G217" s="55"/>
      <c r="H217" s="55"/>
      <c r="I217" s="75"/>
    </row>
    <row r="218" spans="1:9" ht="15.75" customHeight="1">
      <c r="A218" s="55"/>
      <c r="B218" s="55"/>
      <c r="C218" s="55"/>
      <c r="D218" s="55"/>
      <c r="E218" s="55"/>
      <c r="F218" s="55"/>
      <c r="G218" s="55"/>
      <c r="H218" s="55"/>
      <c r="I218" s="75"/>
    </row>
    <row r="219" spans="1:9" ht="15.75" customHeight="1">
      <c r="A219" s="55"/>
      <c r="B219" s="55"/>
      <c r="C219" s="55"/>
      <c r="D219" s="55"/>
      <c r="E219" s="55"/>
      <c r="F219" s="55"/>
      <c r="G219" s="55"/>
      <c r="H219" s="55"/>
      <c r="I219" s="75"/>
    </row>
    <row r="220" spans="1:9" ht="15.75" customHeight="1">
      <c r="A220" s="55"/>
      <c r="B220" s="55"/>
      <c r="C220" s="55"/>
      <c r="D220" s="55"/>
      <c r="E220" s="55"/>
      <c r="F220" s="55"/>
      <c r="G220" s="55"/>
      <c r="H220" s="55"/>
      <c r="I220" s="75"/>
    </row>
    <row r="221" spans="1:9" ht="15.75" customHeight="1">
      <c r="A221" s="55"/>
      <c r="B221" s="55"/>
      <c r="C221" s="55"/>
      <c r="D221" s="55"/>
      <c r="E221" s="55"/>
      <c r="F221" s="55"/>
      <c r="G221" s="55"/>
      <c r="H221" s="55"/>
      <c r="I221" s="75"/>
    </row>
    <row r="222" spans="1:9" ht="15.75" customHeight="1">
      <c r="A222" s="55"/>
      <c r="B222" s="55"/>
      <c r="C222" s="55"/>
      <c r="D222" s="55"/>
      <c r="E222" s="55"/>
      <c r="F222" s="55"/>
      <c r="G222" s="55"/>
      <c r="H222" s="55"/>
      <c r="I222" s="75"/>
    </row>
    <row r="223" spans="1:9" ht="15.75" customHeight="1">
      <c r="A223" s="55"/>
      <c r="B223" s="55"/>
      <c r="C223" s="55"/>
      <c r="D223" s="55"/>
      <c r="E223" s="55"/>
      <c r="F223" s="55"/>
      <c r="G223" s="55"/>
      <c r="H223" s="55"/>
      <c r="I223" s="75"/>
    </row>
    <row r="224" spans="1:9" ht="15.75" customHeight="1">
      <c r="A224" s="55"/>
      <c r="B224" s="55"/>
      <c r="C224" s="55"/>
      <c r="D224" s="55"/>
      <c r="E224" s="55"/>
      <c r="F224" s="55"/>
      <c r="G224" s="55"/>
      <c r="H224" s="55"/>
      <c r="I224" s="75"/>
    </row>
    <row r="225" spans="1:9" ht="15.75" customHeight="1">
      <c r="A225" s="55"/>
      <c r="B225" s="55"/>
      <c r="C225" s="55"/>
      <c r="D225" s="55"/>
      <c r="E225" s="55"/>
      <c r="F225" s="55"/>
      <c r="G225" s="55"/>
      <c r="H225" s="55"/>
      <c r="I225" s="75"/>
    </row>
    <row r="226" spans="1:9" ht="15.75" customHeight="1">
      <c r="A226" s="55"/>
      <c r="B226" s="55"/>
      <c r="C226" s="55"/>
      <c r="D226" s="55"/>
      <c r="E226" s="55"/>
      <c r="F226" s="55"/>
      <c r="G226" s="55"/>
      <c r="H226" s="55"/>
      <c r="I226" s="75"/>
    </row>
    <row r="227" spans="1:9" ht="15.75" customHeight="1">
      <c r="A227" s="55"/>
      <c r="B227" s="55"/>
      <c r="C227" s="55"/>
      <c r="D227" s="55"/>
      <c r="E227" s="55"/>
      <c r="F227" s="55"/>
      <c r="G227" s="55"/>
      <c r="H227" s="55"/>
      <c r="I227" s="75"/>
    </row>
    <row r="228" spans="1:9" ht="15.75" customHeight="1">
      <c r="A228" s="55"/>
      <c r="B228" s="55"/>
      <c r="C228" s="55"/>
      <c r="D228" s="55"/>
      <c r="E228" s="55"/>
      <c r="F228" s="55"/>
      <c r="G228" s="55"/>
      <c r="H228" s="55"/>
      <c r="I228" s="75"/>
    </row>
    <row r="229" spans="1:9" ht="15.75" customHeight="1">
      <c r="A229" s="55"/>
      <c r="B229" s="55"/>
      <c r="C229" s="55"/>
      <c r="D229" s="55"/>
      <c r="E229" s="55"/>
      <c r="F229" s="55"/>
      <c r="G229" s="55"/>
      <c r="H229" s="55"/>
      <c r="I229" s="75"/>
    </row>
    <row r="230" spans="1:9" ht="15.75" customHeight="1">
      <c r="A230" s="55"/>
      <c r="B230" s="55"/>
      <c r="C230" s="55"/>
      <c r="D230" s="55"/>
      <c r="E230" s="55"/>
      <c r="F230" s="55"/>
      <c r="G230" s="55"/>
      <c r="H230" s="55"/>
      <c r="I230" s="75"/>
    </row>
    <row r="231" spans="1:9" ht="15.75" customHeight="1">
      <c r="A231" s="55"/>
      <c r="B231" s="55"/>
      <c r="C231" s="55"/>
      <c r="D231" s="55"/>
      <c r="E231" s="55"/>
      <c r="F231" s="55"/>
      <c r="G231" s="55"/>
      <c r="H231" s="55"/>
      <c r="I231" s="75"/>
    </row>
    <row r="232" spans="1:9" ht="15.75" customHeight="1">
      <c r="A232" s="55"/>
      <c r="B232" s="55"/>
      <c r="C232" s="55"/>
      <c r="D232" s="55"/>
      <c r="E232" s="55"/>
      <c r="F232" s="55"/>
      <c r="G232" s="55"/>
      <c r="H232" s="55"/>
      <c r="I232" s="75"/>
    </row>
    <row r="233" spans="1:9" ht="15.75" customHeight="1">
      <c r="A233" s="55"/>
      <c r="B233" s="55"/>
      <c r="C233" s="55"/>
      <c r="D233" s="55"/>
      <c r="E233" s="55"/>
      <c r="F233" s="55"/>
      <c r="G233" s="55"/>
      <c r="H233" s="55"/>
      <c r="I233" s="75"/>
    </row>
    <row r="234" spans="1:9" ht="15.75" customHeight="1">
      <c r="A234" s="55"/>
      <c r="B234" s="55"/>
      <c r="C234" s="55"/>
      <c r="D234" s="55"/>
      <c r="E234" s="55"/>
      <c r="F234" s="55"/>
      <c r="G234" s="55"/>
      <c r="H234" s="55"/>
      <c r="I234" s="75"/>
    </row>
    <row r="235" spans="1:9" ht="15.75" customHeight="1">
      <c r="A235" s="55"/>
      <c r="B235" s="55"/>
      <c r="C235" s="55"/>
      <c r="D235" s="55"/>
      <c r="E235" s="55"/>
      <c r="F235" s="55"/>
      <c r="G235" s="55"/>
      <c r="H235" s="55"/>
      <c r="I235" s="75"/>
    </row>
    <row r="236" spans="1:9" ht="15.75" customHeight="1">
      <c r="A236" s="55"/>
      <c r="B236" s="55"/>
      <c r="C236" s="55"/>
      <c r="D236" s="55"/>
      <c r="E236" s="55"/>
      <c r="F236" s="55"/>
      <c r="G236" s="55"/>
      <c r="H236" s="55"/>
      <c r="I236" s="75"/>
    </row>
    <row r="237" spans="1:9" ht="15.75" customHeight="1">
      <c r="A237" s="55"/>
      <c r="B237" s="55"/>
      <c r="C237" s="55"/>
      <c r="D237" s="55"/>
      <c r="E237" s="55"/>
      <c r="F237" s="55"/>
      <c r="G237" s="55"/>
      <c r="H237" s="55"/>
      <c r="I237" s="75"/>
    </row>
    <row r="238" spans="1:9" ht="15.75" customHeight="1">
      <c r="A238" s="55"/>
      <c r="B238" s="55"/>
      <c r="C238" s="55"/>
      <c r="D238" s="55"/>
      <c r="E238" s="55"/>
      <c r="F238" s="55"/>
      <c r="G238" s="55"/>
      <c r="H238" s="55"/>
      <c r="I238" s="75"/>
    </row>
    <row r="239" spans="1:9" ht="15.75" customHeight="1">
      <c r="A239" s="55"/>
      <c r="B239" s="55"/>
      <c r="C239" s="55"/>
      <c r="D239" s="55"/>
      <c r="E239" s="55"/>
      <c r="F239" s="55"/>
      <c r="G239" s="55"/>
      <c r="H239" s="55"/>
      <c r="I239" s="75"/>
    </row>
    <row r="240" spans="1:9" ht="15.75" customHeight="1">
      <c r="A240" s="55"/>
      <c r="B240" s="55"/>
      <c r="C240" s="55"/>
      <c r="D240" s="55"/>
      <c r="E240" s="55"/>
      <c r="F240" s="55"/>
      <c r="G240" s="55"/>
      <c r="H240" s="55"/>
      <c r="I240" s="75"/>
    </row>
    <row r="241" spans="1:9" ht="15.75" customHeight="1">
      <c r="A241" s="55"/>
      <c r="B241" s="55"/>
      <c r="C241" s="55"/>
      <c r="D241" s="55"/>
      <c r="E241" s="55"/>
      <c r="F241" s="55"/>
      <c r="G241" s="55"/>
      <c r="H241" s="55"/>
      <c r="I241" s="75"/>
    </row>
    <row r="242" spans="1:9" ht="15.75" customHeight="1">
      <c r="A242" s="55"/>
      <c r="B242" s="55"/>
      <c r="C242" s="55"/>
      <c r="D242" s="55"/>
      <c r="E242" s="55"/>
      <c r="F242" s="55"/>
      <c r="G242" s="55"/>
      <c r="H242" s="55"/>
      <c r="I242" s="75"/>
    </row>
    <row r="243" spans="1:9" ht="15.75" customHeight="1">
      <c r="A243" s="55"/>
      <c r="B243" s="55"/>
      <c r="C243" s="55"/>
      <c r="D243" s="55"/>
      <c r="E243" s="55"/>
      <c r="F243" s="55"/>
      <c r="G243" s="55"/>
      <c r="H243" s="55"/>
      <c r="I243" s="75"/>
    </row>
    <row r="244" spans="1:9" ht="15.75" customHeight="1">
      <c r="A244" s="55"/>
      <c r="B244" s="55"/>
      <c r="C244" s="55"/>
      <c r="D244" s="55"/>
      <c r="E244" s="55"/>
      <c r="F244" s="55"/>
      <c r="G244" s="55"/>
      <c r="H244" s="55"/>
      <c r="I244" s="75"/>
    </row>
    <row r="245" spans="1:9" ht="15.75" customHeight="1">
      <c r="A245" s="55"/>
      <c r="B245" s="55"/>
      <c r="C245" s="55"/>
      <c r="D245" s="55"/>
      <c r="E245" s="55"/>
      <c r="F245" s="55"/>
      <c r="G245" s="55"/>
      <c r="H245" s="55"/>
      <c r="I245" s="75"/>
    </row>
    <row r="246" spans="1:9" ht="15.75" customHeight="1">
      <c r="A246" s="55"/>
      <c r="B246" s="55"/>
      <c r="C246" s="55"/>
      <c r="D246" s="55"/>
      <c r="E246" s="55"/>
      <c r="F246" s="55"/>
      <c r="G246" s="55"/>
      <c r="H246" s="55"/>
      <c r="I246" s="75"/>
    </row>
    <row r="247" spans="1:9" ht="15.75" customHeight="1">
      <c r="A247" s="55"/>
      <c r="B247" s="55"/>
      <c r="C247" s="55"/>
      <c r="D247" s="55"/>
      <c r="E247" s="55"/>
      <c r="F247" s="55"/>
      <c r="G247" s="55"/>
      <c r="H247" s="55"/>
      <c r="I247" s="75"/>
    </row>
    <row r="248" spans="1:9" ht="15.75" customHeight="1">
      <c r="A248" s="55"/>
      <c r="B248" s="55"/>
      <c r="C248" s="55"/>
      <c r="D248" s="55"/>
      <c r="E248" s="55"/>
      <c r="F248" s="55"/>
      <c r="G248" s="55"/>
      <c r="H248" s="55"/>
      <c r="I248" s="75"/>
    </row>
    <row r="249" spans="1:9" ht="15.75" customHeight="1">
      <c r="A249" s="55"/>
      <c r="B249" s="55"/>
      <c r="C249" s="55"/>
      <c r="D249" s="55"/>
      <c r="E249" s="55"/>
      <c r="F249" s="55"/>
      <c r="G249" s="55"/>
      <c r="H249" s="55"/>
      <c r="I249" s="75"/>
    </row>
    <row r="250" spans="1:9" ht="15.75" customHeight="1">
      <c r="A250" s="55"/>
      <c r="B250" s="55"/>
      <c r="C250" s="55"/>
      <c r="D250" s="55"/>
      <c r="E250" s="55"/>
      <c r="F250" s="55"/>
      <c r="G250" s="55"/>
      <c r="H250" s="55"/>
      <c r="I250" s="75"/>
    </row>
    <row r="251" spans="1:9" ht="15.75" customHeight="1">
      <c r="A251" s="55"/>
      <c r="B251" s="55"/>
      <c r="C251" s="55"/>
      <c r="D251" s="55"/>
      <c r="E251" s="55"/>
      <c r="F251" s="55"/>
      <c r="G251" s="55"/>
      <c r="H251" s="55"/>
      <c r="I251" s="75"/>
    </row>
    <row r="252" spans="1:9" ht="15.75" customHeight="1">
      <c r="A252" s="55"/>
      <c r="B252" s="55"/>
      <c r="C252" s="55"/>
      <c r="D252" s="55"/>
      <c r="E252" s="55"/>
      <c r="F252" s="55"/>
      <c r="G252" s="55"/>
      <c r="H252" s="55"/>
      <c r="I252" s="75"/>
    </row>
    <row r="253" spans="1:9" ht="15.75" customHeight="1">
      <c r="A253" s="55"/>
      <c r="B253" s="55"/>
      <c r="C253" s="55"/>
      <c r="D253" s="55"/>
      <c r="E253" s="55"/>
      <c r="F253" s="55"/>
      <c r="G253" s="55"/>
      <c r="H253" s="55"/>
      <c r="I253" s="75"/>
    </row>
    <row r="254" spans="1:9" ht="15.75" customHeight="1">
      <c r="A254" s="55"/>
      <c r="B254" s="55"/>
      <c r="C254" s="55"/>
      <c r="D254" s="55"/>
      <c r="E254" s="55"/>
      <c r="F254" s="55"/>
      <c r="G254" s="55"/>
      <c r="H254" s="55"/>
      <c r="I254" s="75"/>
    </row>
    <row r="255" spans="1:9" ht="15.75" customHeight="1">
      <c r="A255" s="55"/>
      <c r="B255" s="55"/>
      <c r="C255" s="55"/>
      <c r="D255" s="55"/>
      <c r="E255" s="55"/>
      <c r="F255" s="55"/>
      <c r="G255" s="55"/>
      <c r="H255" s="55"/>
      <c r="I255" s="75"/>
    </row>
    <row r="256" spans="1:9" ht="15.75" customHeight="1">
      <c r="A256" s="55"/>
      <c r="B256" s="55"/>
      <c r="C256" s="55"/>
      <c r="D256" s="55"/>
      <c r="E256" s="55"/>
      <c r="F256" s="55"/>
      <c r="G256" s="55"/>
      <c r="H256" s="55"/>
      <c r="I256" s="75"/>
    </row>
    <row r="257" spans="1:9" ht="15.75" customHeight="1">
      <c r="A257" s="55"/>
      <c r="B257" s="55"/>
      <c r="C257" s="55"/>
      <c r="D257" s="55"/>
      <c r="E257" s="55"/>
      <c r="F257" s="55"/>
      <c r="G257" s="55"/>
      <c r="H257" s="55"/>
      <c r="I257" s="75"/>
    </row>
    <row r="258" spans="1:9" ht="15.75" customHeight="1">
      <c r="A258" s="55"/>
      <c r="B258" s="55"/>
      <c r="C258" s="55"/>
      <c r="D258" s="55"/>
      <c r="E258" s="55"/>
      <c r="F258" s="55"/>
      <c r="G258" s="55"/>
      <c r="H258" s="55"/>
      <c r="I258" s="75"/>
    </row>
    <row r="259" spans="1:9" ht="15.75" customHeight="1">
      <c r="A259" s="55"/>
      <c r="B259" s="55"/>
      <c r="C259" s="55"/>
      <c r="D259" s="55"/>
      <c r="E259" s="55"/>
      <c r="F259" s="55"/>
      <c r="G259" s="55"/>
      <c r="H259" s="55"/>
      <c r="I259" s="75"/>
    </row>
    <row r="260" spans="1:9" ht="15.75" customHeight="1">
      <c r="A260" s="55"/>
      <c r="B260" s="55"/>
      <c r="C260" s="55"/>
      <c r="D260" s="55"/>
      <c r="E260" s="55"/>
      <c r="F260" s="55"/>
      <c r="G260" s="55"/>
      <c r="H260" s="55"/>
      <c r="I260" s="75"/>
    </row>
    <row r="261" spans="1:9" ht="15.75" customHeight="1">
      <c r="A261" s="55"/>
      <c r="B261" s="55"/>
      <c r="C261" s="55"/>
      <c r="D261" s="55"/>
      <c r="E261" s="55"/>
      <c r="F261" s="55"/>
      <c r="G261" s="55"/>
      <c r="H261" s="55"/>
      <c r="I261" s="75"/>
    </row>
    <row r="262" spans="1:9" ht="15.75" customHeight="1">
      <c r="A262" s="55"/>
      <c r="B262" s="55"/>
      <c r="C262" s="55"/>
      <c r="D262" s="55"/>
      <c r="E262" s="55"/>
      <c r="F262" s="55"/>
      <c r="G262" s="55"/>
      <c r="H262" s="55"/>
      <c r="I262" s="75"/>
    </row>
    <row r="263" spans="1:9" ht="15.75" customHeight="1">
      <c r="A263" s="55"/>
      <c r="B263" s="55"/>
      <c r="C263" s="55"/>
      <c r="D263" s="55"/>
      <c r="E263" s="55"/>
      <c r="F263" s="55"/>
      <c r="G263" s="55"/>
      <c r="H263" s="55"/>
      <c r="I263" s="75"/>
    </row>
    <row r="264" spans="1:9" ht="15.75" customHeight="1">
      <c r="A264" s="55"/>
      <c r="B264" s="55"/>
      <c r="C264" s="55"/>
      <c r="D264" s="55"/>
      <c r="E264" s="55"/>
      <c r="F264" s="55"/>
      <c r="G264" s="55"/>
      <c r="H264" s="55"/>
      <c r="I264" s="75"/>
    </row>
    <row r="265" spans="1:9" ht="15.75" customHeight="1">
      <c r="A265" s="55"/>
      <c r="B265" s="55"/>
      <c r="C265" s="55"/>
      <c r="D265" s="55"/>
      <c r="E265" s="55"/>
      <c r="F265" s="55"/>
      <c r="G265" s="55"/>
      <c r="H265" s="55"/>
      <c r="I265" s="75"/>
    </row>
    <row r="266" spans="1:9" ht="15.75" customHeight="1">
      <c r="A266" s="55"/>
      <c r="B266" s="55"/>
      <c r="C266" s="55"/>
      <c r="D266" s="55"/>
      <c r="E266" s="55"/>
      <c r="F266" s="55"/>
      <c r="G266" s="55"/>
      <c r="H266" s="55"/>
      <c r="I266" s="75"/>
    </row>
    <row r="267" spans="1:9" ht="15.75" customHeight="1">
      <c r="A267" s="55"/>
      <c r="B267" s="55"/>
      <c r="C267" s="55"/>
      <c r="D267" s="55"/>
      <c r="E267" s="55"/>
      <c r="F267" s="55"/>
      <c r="G267" s="55"/>
      <c r="H267" s="55"/>
      <c r="I267" s="75"/>
    </row>
    <row r="268" spans="1:9" ht="15.75" customHeight="1">
      <c r="A268" s="55"/>
      <c r="B268" s="55"/>
      <c r="C268" s="55"/>
      <c r="D268" s="55"/>
      <c r="E268" s="55"/>
      <c r="F268" s="55"/>
      <c r="G268" s="55"/>
      <c r="H268" s="55"/>
      <c r="I268" s="75"/>
    </row>
    <row r="269" spans="1:9" ht="15.75" customHeight="1">
      <c r="A269" s="55"/>
      <c r="B269" s="55"/>
      <c r="C269" s="55"/>
      <c r="D269" s="55"/>
      <c r="E269" s="55"/>
      <c r="F269" s="55"/>
      <c r="G269" s="55"/>
      <c r="H269" s="55"/>
      <c r="I269" s="75"/>
    </row>
    <row r="270" spans="1:9" ht="15.75" customHeight="1">
      <c r="A270" s="55"/>
      <c r="B270" s="55"/>
      <c r="C270" s="55"/>
      <c r="D270" s="55"/>
      <c r="E270" s="55"/>
      <c r="F270" s="55"/>
      <c r="G270" s="55"/>
      <c r="H270" s="55"/>
      <c r="I270" s="75"/>
    </row>
    <row r="271" spans="1:9" ht="15.75" customHeight="1">
      <c r="A271" s="55"/>
      <c r="B271" s="55"/>
      <c r="C271" s="55"/>
      <c r="D271" s="55"/>
      <c r="E271" s="55"/>
      <c r="F271" s="55"/>
      <c r="G271" s="55"/>
      <c r="H271" s="55"/>
      <c r="I271" s="75"/>
    </row>
    <row r="272" spans="1:9" ht="15.75" customHeight="1">
      <c r="A272" s="55"/>
      <c r="B272" s="55"/>
      <c r="C272" s="55"/>
      <c r="D272" s="55"/>
      <c r="E272" s="55"/>
      <c r="F272" s="55"/>
      <c r="G272" s="55"/>
      <c r="H272" s="55"/>
      <c r="I272" s="75"/>
    </row>
    <row r="273" spans="1:9" ht="15.75" customHeight="1">
      <c r="A273" s="55"/>
      <c r="B273" s="55"/>
      <c r="C273" s="55"/>
      <c r="D273" s="55"/>
      <c r="E273" s="55"/>
      <c r="F273" s="55"/>
      <c r="G273" s="55"/>
      <c r="H273" s="55"/>
      <c r="I273" s="75"/>
    </row>
    <row r="274" spans="1:9" ht="15.75" customHeight="1">
      <c r="A274" s="55"/>
      <c r="B274" s="55"/>
      <c r="C274" s="55"/>
      <c r="D274" s="55"/>
      <c r="E274" s="55"/>
      <c r="F274" s="55"/>
      <c r="G274" s="55"/>
      <c r="H274" s="55"/>
      <c r="I274" s="75"/>
    </row>
    <row r="275" spans="1:9" ht="15.75" customHeight="1">
      <c r="A275" s="55"/>
      <c r="B275" s="55"/>
      <c r="C275" s="55"/>
      <c r="D275" s="55"/>
      <c r="E275" s="55"/>
      <c r="F275" s="55"/>
      <c r="G275" s="55"/>
      <c r="H275" s="55"/>
      <c r="I275" s="75"/>
    </row>
    <row r="276" spans="1:9" ht="15.75" customHeight="1">
      <c r="A276" s="55"/>
      <c r="B276" s="55"/>
      <c r="C276" s="55"/>
      <c r="D276" s="55"/>
      <c r="E276" s="55"/>
      <c r="F276" s="55"/>
      <c r="G276" s="55"/>
      <c r="H276" s="55"/>
      <c r="I276" s="75"/>
    </row>
    <row r="277" spans="1:9" ht="15.75" customHeight="1">
      <c r="A277" s="55"/>
      <c r="B277" s="55"/>
      <c r="C277" s="55"/>
      <c r="D277" s="55"/>
      <c r="E277" s="55"/>
      <c r="F277" s="55"/>
      <c r="G277" s="55"/>
      <c r="H277" s="55"/>
      <c r="I277" s="75"/>
    </row>
    <row r="278" spans="1:9" ht="15.75" customHeight="1">
      <c r="A278" s="55"/>
      <c r="B278" s="55"/>
      <c r="C278" s="55"/>
      <c r="D278" s="55"/>
      <c r="E278" s="55"/>
      <c r="F278" s="55"/>
      <c r="G278" s="55"/>
      <c r="H278" s="55"/>
      <c r="I278" s="75"/>
    </row>
    <row r="279" spans="1:9" ht="15.75" customHeight="1">
      <c r="A279" s="55"/>
      <c r="B279" s="55"/>
      <c r="C279" s="55"/>
      <c r="D279" s="55"/>
      <c r="E279" s="55"/>
      <c r="F279" s="55"/>
      <c r="G279" s="55"/>
      <c r="H279" s="55"/>
      <c r="I279" s="75"/>
    </row>
    <row r="280" spans="1:9" ht="15.75" customHeight="1">
      <c r="A280" s="55"/>
      <c r="B280" s="55"/>
      <c r="C280" s="55"/>
      <c r="D280" s="55"/>
      <c r="E280" s="55"/>
      <c r="F280" s="55"/>
      <c r="G280" s="55"/>
      <c r="H280" s="55"/>
      <c r="I280" s="75"/>
    </row>
    <row r="281" spans="1:9" ht="15.75" customHeight="1">
      <c r="A281" s="55"/>
      <c r="B281" s="55"/>
      <c r="C281" s="55"/>
      <c r="D281" s="55"/>
      <c r="E281" s="55"/>
      <c r="F281" s="55"/>
      <c r="G281" s="55"/>
      <c r="H281" s="55"/>
      <c r="I281" s="75"/>
    </row>
    <row r="282" spans="1:9" ht="15.75" customHeight="1">
      <c r="A282" s="55"/>
      <c r="B282" s="55"/>
      <c r="C282" s="55"/>
      <c r="D282" s="55"/>
      <c r="E282" s="55"/>
      <c r="F282" s="55"/>
      <c r="G282" s="55"/>
      <c r="H282" s="55"/>
      <c r="I282" s="75"/>
    </row>
    <row r="283" spans="1:9" ht="15.75" customHeight="1">
      <c r="A283" s="55"/>
      <c r="B283" s="55"/>
      <c r="C283" s="55"/>
      <c r="D283" s="55"/>
      <c r="E283" s="55"/>
      <c r="F283" s="55"/>
      <c r="G283" s="55"/>
      <c r="H283" s="55"/>
      <c r="I283" s="75"/>
    </row>
    <row r="284" spans="1:9" ht="15.75" customHeight="1">
      <c r="A284" s="55"/>
      <c r="B284" s="55"/>
      <c r="C284" s="55"/>
      <c r="D284" s="55"/>
      <c r="E284" s="55"/>
      <c r="F284" s="55"/>
      <c r="G284" s="55"/>
      <c r="H284" s="55"/>
      <c r="I284" s="75"/>
    </row>
    <row r="285" spans="1:9" ht="15.75" customHeight="1">
      <c r="A285" s="55"/>
      <c r="B285" s="55"/>
      <c r="C285" s="55"/>
      <c r="D285" s="55"/>
      <c r="E285" s="55"/>
      <c r="F285" s="55"/>
      <c r="G285" s="55"/>
      <c r="H285" s="55"/>
      <c r="I285" s="75"/>
    </row>
    <row r="286" spans="1:9" ht="15.75" customHeight="1">
      <c r="A286" s="55"/>
      <c r="B286" s="55"/>
      <c r="C286" s="55"/>
      <c r="D286" s="55"/>
      <c r="E286" s="55"/>
      <c r="F286" s="55"/>
      <c r="G286" s="55"/>
      <c r="H286" s="55"/>
      <c r="I286" s="75"/>
    </row>
    <row r="287" spans="1:9" ht="15.75" customHeight="1">
      <c r="A287" s="55"/>
      <c r="B287" s="55"/>
      <c r="C287" s="55"/>
      <c r="D287" s="55"/>
      <c r="E287" s="55"/>
      <c r="F287" s="55"/>
      <c r="G287" s="55"/>
      <c r="H287" s="55"/>
      <c r="I287" s="75"/>
    </row>
    <row r="288" spans="1:9" ht="15.75" customHeight="1">
      <c r="A288" s="55"/>
      <c r="B288" s="55"/>
      <c r="C288" s="55"/>
      <c r="D288" s="55"/>
      <c r="E288" s="55"/>
      <c r="F288" s="55"/>
      <c r="G288" s="55"/>
      <c r="H288" s="55"/>
      <c r="I288" s="75"/>
    </row>
    <row r="289" spans="1:9" ht="15.75" customHeight="1">
      <c r="A289" s="55"/>
      <c r="B289" s="55"/>
      <c r="C289" s="55"/>
      <c r="D289" s="55"/>
      <c r="E289" s="55"/>
      <c r="F289" s="55"/>
      <c r="G289" s="55"/>
      <c r="H289" s="55"/>
      <c r="I289" s="75"/>
    </row>
    <row r="290" spans="1:9" ht="15.75" customHeight="1">
      <c r="A290" s="55"/>
      <c r="B290" s="55"/>
      <c r="C290" s="55"/>
      <c r="D290" s="55"/>
      <c r="E290" s="55"/>
      <c r="F290" s="55"/>
      <c r="G290" s="55"/>
      <c r="H290" s="55"/>
      <c r="I290" s="75"/>
    </row>
    <row r="291" spans="1:9" ht="15.75" customHeight="1">
      <c r="A291" s="55"/>
      <c r="B291" s="55"/>
      <c r="C291" s="55"/>
      <c r="D291" s="55"/>
      <c r="E291" s="55"/>
      <c r="F291" s="55"/>
      <c r="G291" s="55"/>
      <c r="H291" s="55"/>
      <c r="I291" s="75"/>
    </row>
    <row r="292" spans="1:9" ht="15.75" customHeight="1">
      <c r="A292" s="55"/>
      <c r="B292" s="55"/>
      <c r="C292" s="55"/>
      <c r="D292" s="55"/>
      <c r="E292" s="55"/>
      <c r="F292" s="55"/>
      <c r="G292" s="55"/>
      <c r="H292" s="55"/>
      <c r="I292" s="75"/>
    </row>
    <row r="293" spans="1:9" ht="15.75" customHeight="1">
      <c r="A293" s="55"/>
      <c r="B293" s="55"/>
      <c r="C293" s="55"/>
      <c r="D293" s="55"/>
      <c r="E293" s="55"/>
      <c r="F293" s="55"/>
      <c r="G293" s="55"/>
      <c r="H293" s="55"/>
      <c r="I293" s="75"/>
    </row>
    <row r="294" spans="1:9" ht="15.75" customHeight="1">
      <c r="A294" s="55"/>
      <c r="B294" s="55"/>
      <c r="C294" s="55"/>
      <c r="D294" s="55"/>
      <c r="E294" s="55"/>
      <c r="F294" s="55"/>
      <c r="G294" s="55"/>
      <c r="H294" s="55"/>
      <c r="I294" s="75"/>
    </row>
    <row r="295" spans="1:9" ht="15.75" customHeight="1">
      <c r="A295" s="55"/>
      <c r="B295" s="55"/>
      <c r="C295" s="55"/>
      <c r="D295" s="55"/>
      <c r="E295" s="55"/>
      <c r="F295" s="55"/>
      <c r="G295" s="55"/>
      <c r="H295" s="55"/>
      <c r="I295" s="75"/>
    </row>
    <row r="296" spans="1:9" ht="15.75" customHeight="1">
      <c r="A296" s="55"/>
      <c r="B296" s="55"/>
      <c r="C296" s="55"/>
      <c r="D296" s="55"/>
      <c r="E296" s="55"/>
      <c r="F296" s="55"/>
      <c r="G296" s="55"/>
      <c r="H296" s="55"/>
      <c r="I296" s="75"/>
    </row>
    <row r="297" spans="1:9" ht="15.75" customHeight="1">
      <c r="A297" s="55"/>
      <c r="B297" s="55"/>
      <c r="C297" s="55"/>
      <c r="D297" s="55"/>
      <c r="E297" s="55"/>
      <c r="F297" s="55"/>
      <c r="G297" s="55"/>
      <c r="H297" s="55"/>
      <c r="I297" s="75"/>
    </row>
    <row r="298" spans="1:9" ht="15.75" customHeight="1">
      <c r="A298" s="55"/>
      <c r="B298" s="55"/>
      <c r="C298" s="55"/>
      <c r="D298" s="55"/>
      <c r="E298" s="55"/>
      <c r="F298" s="55"/>
      <c r="G298" s="55"/>
      <c r="H298" s="55"/>
      <c r="I298" s="75"/>
    </row>
    <row r="299" spans="1:9" ht="15.75" customHeight="1">
      <c r="A299" s="55"/>
      <c r="B299" s="55"/>
      <c r="C299" s="55"/>
      <c r="D299" s="55"/>
      <c r="E299" s="55"/>
      <c r="F299" s="55"/>
      <c r="G299" s="55"/>
      <c r="H299" s="55"/>
      <c r="I299" s="75"/>
    </row>
    <row r="300" spans="1:9" ht="15.75" customHeight="1">
      <c r="A300" s="55"/>
      <c r="B300" s="55"/>
      <c r="C300" s="55"/>
      <c r="D300" s="55"/>
      <c r="E300" s="55"/>
      <c r="F300" s="55"/>
      <c r="G300" s="55"/>
      <c r="H300" s="55"/>
      <c r="I300" s="75"/>
    </row>
    <row r="301" spans="1:9" ht="15.75" customHeight="1">
      <c r="A301" s="55"/>
      <c r="B301" s="55"/>
      <c r="C301" s="55"/>
      <c r="D301" s="55"/>
      <c r="E301" s="55"/>
      <c r="F301" s="55"/>
      <c r="G301" s="55"/>
      <c r="H301" s="55"/>
      <c r="I301" s="75"/>
    </row>
    <row r="302" spans="1:9" ht="15.75" customHeight="1">
      <c r="A302" s="55"/>
      <c r="B302" s="55"/>
      <c r="C302" s="55"/>
      <c r="D302" s="55"/>
      <c r="E302" s="55"/>
      <c r="F302" s="55"/>
      <c r="G302" s="55"/>
      <c r="H302" s="55"/>
      <c r="I302" s="75"/>
    </row>
    <row r="303" spans="1:9" ht="15.75" customHeight="1">
      <c r="A303" s="55"/>
      <c r="B303" s="55"/>
      <c r="C303" s="55"/>
      <c r="D303" s="55"/>
      <c r="E303" s="55"/>
      <c r="F303" s="55"/>
      <c r="G303" s="55"/>
      <c r="H303" s="55"/>
      <c r="I303" s="75"/>
    </row>
    <row r="304" spans="1:9" ht="15.75" customHeight="1">
      <c r="A304" s="55"/>
      <c r="B304" s="55"/>
      <c r="C304" s="55"/>
      <c r="D304" s="55"/>
      <c r="E304" s="55"/>
      <c r="F304" s="55"/>
      <c r="G304" s="55"/>
      <c r="H304" s="55"/>
      <c r="I304" s="75"/>
    </row>
    <row r="305" spans="1:9" ht="15.75" customHeight="1">
      <c r="A305" s="55"/>
      <c r="B305" s="55"/>
      <c r="C305" s="55"/>
      <c r="D305" s="55"/>
      <c r="E305" s="55"/>
      <c r="F305" s="55"/>
      <c r="G305" s="55"/>
      <c r="H305" s="55"/>
      <c r="I305" s="75"/>
    </row>
    <row r="306" spans="1:9" ht="15.75" customHeight="1">
      <c r="A306" s="55"/>
      <c r="B306" s="55"/>
      <c r="C306" s="55"/>
      <c r="D306" s="55"/>
      <c r="E306" s="55"/>
      <c r="F306" s="55"/>
      <c r="G306" s="55"/>
      <c r="H306" s="55"/>
      <c r="I306" s="75"/>
    </row>
    <row r="307" spans="1:9" ht="15.75" customHeight="1">
      <c r="A307" s="55"/>
      <c r="B307" s="55"/>
      <c r="C307" s="55"/>
      <c r="D307" s="55"/>
      <c r="E307" s="55"/>
      <c r="F307" s="55"/>
      <c r="G307" s="55"/>
      <c r="H307" s="55"/>
      <c r="I307" s="75"/>
    </row>
    <row r="308" spans="1:9" ht="15.75" customHeight="1">
      <c r="A308" s="55"/>
      <c r="B308" s="55"/>
      <c r="C308" s="55"/>
      <c r="D308" s="55"/>
      <c r="E308" s="55"/>
      <c r="F308" s="55"/>
      <c r="G308" s="55"/>
      <c r="H308" s="55"/>
      <c r="I308" s="75"/>
    </row>
    <row r="309" spans="1:9" ht="15.75" customHeight="1">
      <c r="A309" s="55"/>
      <c r="B309" s="55"/>
      <c r="C309" s="55"/>
      <c r="D309" s="55"/>
      <c r="E309" s="55"/>
      <c r="F309" s="55"/>
      <c r="G309" s="55"/>
      <c r="H309" s="55"/>
      <c r="I309" s="75"/>
    </row>
    <row r="310" spans="1:9" ht="15.75" customHeight="1">
      <c r="A310" s="55"/>
      <c r="B310" s="55"/>
      <c r="C310" s="55"/>
      <c r="D310" s="55"/>
      <c r="E310" s="55"/>
      <c r="F310" s="55"/>
      <c r="G310" s="55"/>
      <c r="H310" s="55"/>
      <c r="I310" s="75"/>
    </row>
    <row r="311" spans="1:9" ht="15.75" customHeight="1">
      <c r="A311" s="55"/>
      <c r="B311" s="55"/>
      <c r="C311" s="55"/>
      <c r="D311" s="55"/>
      <c r="E311" s="55"/>
      <c r="F311" s="55"/>
      <c r="G311" s="55"/>
      <c r="H311" s="55"/>
      <c r="I311" s="75"/>
    </row>
    <row r="312" spans="1:9" ht="15.75" customHeight="1">
      <c r="A312" s="55"/>
      <c r="B312" s="55"/>
      <c r="C312" s="55"/>
      <c r="D312" s="55"/>
      <c r="E312" s="55"/>
      <c r="F312" s="55"/>
      <c r="G312" s="55"/>
      <c r="H312" s="55"/>
      <c r="I312" s="75"/>
    </row>
    <row r="313" spans="1:9" ht="15.75" customHeight="1">
      <c r="A313" s="55"/>
      <c r="B313" s="55"/>
      <c r="C313" s="55"/>
      <c r="D313" s="55"/>
      <c r="E313" s="55"/>
      <c r="F313" s="55"/>
      <c r="G313" s="55"/>
      <c r="H313" s="55"/>
      <c r="I313" s="75"/>
    </row>
    <row r="314" spans="1:9" ht="15.75" customHeight="1">
      <c r="A314" s="55"/>
      <c r="B314" s="55"/>
      <c r="C314" s="55"/>
      <c r="D314" s="55"/>
      <c r="E314" s="55"/>
      <c r="F314" s="55"/>
      <c r="G314" s="55"/>
      <c r="H314" s="55"/>
      <c r="I314" s="75"/>
    </row>
    <row r="315" spans="1:9" ht="15.75" customHeight="1">
      <c r="A315" s="55"/>
      <c r="B315" s="55"/>
      <c r="C315" s="55"/>
      <c r="D315" s="55"/>
      <c r="E315" s="55"/>
      <c r="F315" s="55"/>
      <c r="G315" s="55"/>
      <c r="H315" s="55"/>
      <c r="I315" s="75"/>
    </row>
    <row r="316" spans="1:9" ht="15.75" customHeight="1">
      <c r="A316" s="55"/>
      <c r="B316" s="55"/>
      <c r="C316" s="55"/>
      <c r="D316" s="55"/>
      <c r="E316" s="55"/>
      <c r="F316" s="55"/>
      <c r="G316" s="55"/>
      <c r="H316" s="55"/>
      <c r="I316" s="75"/>
    </row>
    <row r="317" spans="1:9" ht="15.75" customHeight="1">
      <c r="A317" s="55"/>
      <c r="B317" s="55"/>
      <c r="C317" s="55"/>
      <c r="D317" s="55"/>
      <c r="E317" s="55"/>
      <c r="F317" s="55"/>
      <c r="G317" s="55"/>
      <c r="H317" s="55"/>
      <c r="I317" s="75"/>
    </row>
    <row r="318" spans="1:9" ht="15.75" customHeight="1">
      <c r="A318" s="55"/>
      <c r="B318" s="55"/>
      <c r="C318" s="55"/>
      <c r="D318" s="55"/>
      <c r="E318" s="55"/>
      <c r="F318" s="55"/>
      <c r="G318" s="55"/>
      <c r="H318" s="55"/>
      <c r="I318" s="75"/>
    </row>
    <row r="319" spans="1:9" ht="15.75" customHeight="1">
      <c r="A319" s="55"/>
      <c r="B319" s="55"/>
      <c r="C319" s="55"/>
      <c r="D319" s="55"/>
      <c r="E319" s="55"/>
      <c r="F319" s="55"/>
      <c r="G319" s="55"/>
      <c r="H319" s="55"/>
      <c r="I319" s="75"/>
    </row>
    <row r="320" spans="1:9" ht="15.75" customHeight="1">
      <c r="A320" s="55"/>
      <c r="B320" s="55"/>
      <c r="C320" s="55"/>
      <c r="D320" s="55"/>
      <c r="E320" s="55"/>
      <c r="F320" s="55"/>
      <c r="G320" s="55"/>
      <c r="H320" s="55"/>
      <c r="I320" s="75"/>
    </row>
    <row r="321" spans="1:9" ht="15.75" customHeight="1">
      <c r="A321" s="55"/>
      <c r="B321" s="55"/>
      <c r="C321" s="55"/>
      <c r="D321" s="55"/>
      <c r="E321" s="55"/>
      <c r="F321" s="55"/>
      <c r="G321" s="55"/>
      <c r="H321" s="55"/>
      <c r="I321" s="75"/>
    </row>
    <row r="322" spans="1:9" ht="15.75" customHeight="1">
      <c r="A322" s="55"/>
      <c r="B322" s="55"/>
      <c r="C322" s="55"/>
      <c r="D322" s="55"/>
      <c r="E322" s="55"/>
      <c r="F322" s="55"/>
      <c r="G322" s="55"/>
      <c r="H322" s="55"/>
      <c r="I322" s="75"/>
    </row>
    <row r="323" spans="1:9" ht="15.75" customHeight="1">
      <c r="A323" s="55"/>
      <c r="B323" s="55"/>
      <c r="C323" s="55"/>
      <c r="D323" s="55"/>
      <c r="E323" s="55"/>
      <c r="F323" s="55"/>
      <c r="G323" s="55"/>
      <c r="H323" s="55"/>
      <c r="I323" s="75"/>
    </row>
    <row r="324" spans="1:9" ht="15.75" customHeight="1">
      <c r="A324" s="55"/>
      <c r="B324" s="55"/>
      <c r="C324" s="55"/>
      <c r="D324" s="55"/>
      <c r="E324" s="55"/>
      <c r="F324" s="55"/>
      <c r="G324" s="55"/>
      <c r="H324" s="55"/>
      <c r="I324" s="75"/>
    </row>
    <row r="325" spans="1:9" ht="15.75" customHeight="1">
      <c r="A325" s="55"/>
      <c r="B325" s="55"/>
      <c r="C325" s="55"/>
      <c r="D325" s="55"/>
      <c r="E325" s="55"/>
      <c r="F325" s="55"/>
      <c r="G325" s="55"/>
      <c r="H325" s="55"/>
      <c r="I325" s="75"/>
    </row>
    <row r="326" spans="1:9" ht="15.75" customHeight="1">
      <c r="A326" s="55"/>
      <c r="B326" s="55"/>
      <c r="C326" s="55"/>
      <c r="D326" s="55"/>
      <c r="E326" s="55"/>
      <c r="F326" s="55"/>
      <c r="G326" s="55"/>
      <c r="H326" s="55"/>
      <c r="I326" s="75"/>
    </row>
    <row r="327" spans="1:9" ht="15.75" customHeight="1">
      <c r="A327" s="55"/>
      <c r="B327" s="55"/>
      <c r="C327" s="55"/>
      <c r="D327" s="55"/>
      <c r="E327" s="55"/>
      <c r="F327" s="55"/>
      <c r="G327" s="55"/>
      <c r="H327" s="55"/>
      <c r="I327" s="75"/>
    </row>
    <row r="328" spans="1:9" ht="15.75" customHeight="1">
      <c r="A328" s="55"/>
      <c r="B328" s="55"/>
      <c r="C328" s="55"/>
      <c r="D328" s="55"/>
      <c r="E328" s="55"/>
      <c r="F328" s="55"/>
      <c r="G328" s="55"/>
      <c r="H328" s="55"/>
      <c r="I328" s="75"/>
    </row>
    <row r="329" spans="1:9" ht="15.75" customHeight="1">
      <c r="A329" s="55"/>
      <c r="B329" s="55"/>
      <c r="C329" s="55"/>
      <c r="D329" s="55"/>
      <c r="E329" s="55"/>
      <c r="F329" s="55"/>
      <c r="G329" s="55"/>
      <c r="H329" s="55"/>
      <c r="I329" s="75"/>
    </row>
    <row r="330" spans="1:9" ht="15.75" customHeight="1">
      <c r="A330" s="55"/>
      <c r="B330" s="55"/>
      <c r="C330" s="55"/>
      <c r="D330" s="55"/>
      <c r="E330" s="55"/>
      <c r="F330" s="55"/>
      <c r="G330" s="55"/>
      <c r="H330" s="55"/>
      <c r="I330" s="75"/>
    </row>
    <row r="331" spans="1:9" ht="15.75" customHeight="1">
      <c r="A331" s="55"/>
      <c r="B331" s="55"/>
      <c r="C331" s="55"/>
      <c r="D331" s="55"/>
      <c r="E331" s="55"/>
      <c r="F331" s="55"/>
      <c r="G331" s="55"/>
      <c r="H331" s="55"/>
      <c r="I331" s="75"/>
    </row>
    <row r="332" spans="1:9" ht="15.75" customHeight="1">
      <c r="A332" s="55"/>
      <c r="B332" s="55"/>
      <c r="C332" s="55"/>
      <c r="D332" s="55"/>
      <c r="E332" s="55"/>
      <c r="F332" s="55"/>
      <c r="G332" s="55"/>
      <c r="H332" s="55"/>
      <c r="I332" s="75"/>
    </row>
    <row r="333" spans="1:9" ht="15.75" customHeight="1">
      <c r="A333" s="55"/>
      <c r="B333" s="55"/>
      <c r="C333" s="55"/>
      <c r="D333" s="55"/>
      <c r="E333" s="55"/>
      <c r="F333" s="55"/>
      <c r="G333" s="55"/>
      <c r="H333" s="55"/>
      <c r="I333" s="75"/>
    </row>
    <row r="334" spans="1:9" ht="15.75" customHeight="1">
      <c r="A334" s="55"/>
      <c r="B334" s="55"/>
      <c r="C334" s="55"/>
      <c r="D334" s="55"/>
      <c r="E334" s="55"/>
      <c r="F334" s="55"/>
      <c r="G334" s="55"/>
      <c r="H334" s="55"/>
      <c r="I334" s="75"/>
    </row>
    <row r="335" spans="1:9" ht="15.75" customHeight="1">
      <c r="A335" s="55"/>
      <c r="B335" s="55"/>
      <c r="C335" s="55"/>
      <c r="D335" s="55"/>
      <c r="E335" s="55"/>
      <c r="F335" s="55"/>
      <c r="G335" s="55"/>
      <c r="H335" s="55"/>
      <c r="I335" s="75"/>
    </row>
    <row r="336" spans="1:9" ht="15.75" customHeight="1">
      <c r="A336" s="55"/>
      <c r="B336" s="55"/>
      <c r="C336" s="55"/>
      <c r="D336" s="55"/>
      <c r="E336" s="55"/>
      <c r="F336" s="55"/>
      <c r="G336" s="55"/>
      <c r="H336" s="55"/>
      <c r="I336" s="75"/>
    </row>
    <row r="337" spans="1:9" ht="15.75" customHeight="1">
      <c r="A337" s="55"/>
      <c r="B337" s="55"/>
      <c r="C337" s="55"/>
      <c r="D337" s="55"/>
      <c r="E337" s="55"/>
      <c r="F337" s="55"/>
      <c r="G337" s="55"/>
      <c r="H337" s="55"/>
      <c r="I337" s="75"/>
    </row>
    <row r="338" spans="1:9" ht="15.75" customHeight="1">
      <c r="A338" s="55"/>
      <c r="B338" s="55"/>
      <c r="C338" s="55"/>
      <c r="D338" s="55"/>
      <c r="E338" s="55"/>
      <c r="F338" s="55"/>
      <c r="G338" s="55"/>
      <c r="H338" s="55"/>
      <c r="I338" s="75"/>
    </row>
    <row r="339" spans="1:9" ht="15.75" customHeight="1">
      <c r="A339" s="55"/>
      <c r="B339" s="55"/>
      <c r="C339" s="55"/>
      <c r="D339" s="55"/>
      <c r="E339" s="55"/>
      <c r="F339" s="55"/>
      <c r="G339" s="55"/>
      <c r="H339" s="55"/>
      <c r="I339" s="75"/>
    </row>
    <row r="340" spans="1:9" ht="15.75" customHeight="1">
      <c r="A340" s="55"/>
      <c r="B340" s="55"/>
      <c r="C340" s="55"/>
      <c r="D340" s="55"/>
      <c r="E340" s="55"/>
      <c r="F340" s="55"/>
      <c r="G340" s="55"/>
      <c r="H340" s="55"/>
      <c r="I340" s="75"/>
    </row>
    <row r="341" spans="1:9" ht="15.75" customHeight="1">
      <c r="A341" s="55"/>
      <c r="B341" s="55"/>
      <c r="C341" s="55"/>
      <c r="D341" s="55"/>
      <c r="E341" s="55"/>
      <c r="F341" s="55"/>
      <c r="G341" s="55"/>
      <c r="H341" s="55"/>
      <c r="I341" s="75"/>
    </row>
    <row r="342" spans="1:9" ht="15.75" customHeight="1">
      <c r="A342" s="55"/>
      <c r="B342" s="55"/>
      <c r="C342" s="55"/>
      <c r="D342" s="55"/>
      <c r="E342" s="55"/>
      <c r="F342" s="55"/>
      <c r="G342" s="55"/>
      <c r="H342" s="55"/>
      <c r="I342" s="75"/>
    </row>
    <row r="343" spans="1:9" ht="15.75" customHeight="1">
      <c r="A343" s="55"/>
      <c r="B343" s="55"/>
      <c r="C343" s="55"/>
      <c r="D343" s="55"/>
      <c r="E343" s="55"/>
      <c r="F343" s="55"/>
      <c r="G343" s="55"/>
      <c r="H343" s="55"/>
      <c r="I343" s="75"/>
    </row>
    <row r="344" spans="1:9" ht="15.75" customHeight="1">
      <c r="A344" s="55"/>
      <c r="B344" s="55"/>
      <c r="C344" s="55"/>
      <c r="D344" s="55"/>
      <c r="E344" s="55"/>
      <c r="F344" s="55"/>
      <c r="G344" s="55"/>
      <c r="H344" s="55"/>
      <c r="I344" s="75"/>
    </row>
    <row r="345" spans="1:9" ht="15.75" customHeight="1">
      <c r="A345" s="55"/>
      <c r="B345" s="55"/>
      <c r="C345" s="55"/>
      <c r="D345" s="55"/>
      <c r="E345" s="55"/>
      <c r="F345" s="55"/>
      <c r="G345" s="55"/>
      <c r="H345" s="55"/>
      <c r="I345" s="75"/>
    </row>
    <row r="346" spans="1:9" ht="15.75" customHeight="1">
      <c r="A346" s="55"/>
      <c r="B346" s="55"/>
      <c r="C346" s="55"/>
      <c r="D346" s="55"/>
      <c r="E346" s="55"/>
      <c r="F346" s="55"/>
      <c r="G346" s="55"/>
      <c r="H346" s="55"/>
      <c r="I346" s="75"/>
    </row>
    <row r="347" spans="1:9" ht="15.75" customHeight="1">
      <c r="A347" s="55"/>
      <c r="B347" s="55"/>
      <c r="C347" s="55"/>
      <c r="D347" s="55"/>
      <c r="E347" s="55"/>
      <c r="F347" s="55"/>
      <c r="G347" s="55"/>
      <c r="H347" s="55"/>
      <c r="I347" s="75"/>
    </row>
    <row r="348" spans="1:9" ht="15.75" customHeight="1">
      <c r="A348" s="55"/>
      <c r="B348" s="55"/>
      <c r="C348" s="55"/>
      <c r="D348" s="55"/>
      <c r="E348" s="55"/>
      <c r="F348" s="55"/>
      <c r="G348" s="55"/>
      <c r="H348" s="55"/>
      <c r="I348" s="75"/>
    </row>
    <row r="349" spans="1:9" ht="15.75" customHeight="1">
      <c r="A349" s="55"/>
      <c r="B349" s="55"/>
      <c r="C349" s="55"/>
      <c r="D349" s="55"/>
      <c r="E349" s="55"/>
      <c r="F349" s="55"/>
      <c r="G349" s="55"/>
      <c r="H349" s="55"/>
      <c r="I349" s="75"/>
    </row>
    <row r="350" spans="1:9" ht="15.75" customHeight="1">
      <c r="A350" s="55"/>
      <c r="B350" s="55"/>
      <c r="C350" s="55"/>
      <c r="D350" s="55"/>
      <c r="E350" s="55"/>
      <c r="F350" s="55"/>
      <c r="G350" s="55"/>
      <c r="H350" s="55"/>
      <c r="I350" s="75"/>
    </row>
    <row r="351" spans="1:9" ht="15.75" customHeight="1">
      <c r="A351" s="55"/>
      <c r="B351" s="55"/>
      <c r="C351" s="55"/>
      <c r="D351" s="55"/>
      <c r="E351" s="55"/>
      <c r="F351" s="55"/>
      <c r="G351" s="55"/>
      <c r="H351" s="55"/>
      <c r="I351" s="75"/>
    </row>
    <row r="352" spans="1:9" ht="15.75" customHeight="1">
      <c r="A352" s="55"/>
      <c r="B352" s="55"/>
      <c r="C352" s="55"/>
      <c r="D352" s="55"/>
      <c r="E352" s="55"/>
      <c r="F352" s="55"/>
      <c r="G352" s="55"/>
      <c r="H352" s="55"/>
      <c r="I352" s="75"/>
    </row>
    <row r="353" spans="1:9" ht="15.75" customHeight="1">
      <c r="A353" s="55"/>
      <c r="B353" s="55"/>
      <c r="C353" s="55"/>
      <c r="D353" s="55"/>
      <c r="E353" s="55"/>
      <c r="F353" s="55"/>
      <c r="G353" s="55"/>
      <c r="H353" s="55"/>
      <c r="I353" s="75"/>
    </row>
    <row r="354" spans="1:9" ht="15.75" customHeight="1">
      <c r="A354" s="55"/>
      <c r="B354" s="55"/>
      <c r="C354" s="55"/>
      <c r="D354" s="55"/>
      <c r="E354" s="55"/>
      <c r="F354" s="55"/>
      <c r="G354" s="55"/>
      <c r="H354" s="55"/>
      <c r="I354" s="75"/>
    </row>
    <row r="355" spans="1:9" ht="15.75" customHeight="1">
      <c r="A355" s="55"/>
      <c r="B355" s="55"/>
      <c r="C355" s="55"/>
      <c r="D355" s="55"/>
      <c r="E355" s="55"/>
      <c r="F355" s="55"/>
      <c r="G355" s="55"/>
      <c r="H355" s="55"/>
      <c r="I355" s="75"/>
    </row>
    <row r="356" spans="1:9" ht="15.75" customHeight="1">
      <c r="A356" s="55"/>
      <c r="B356" s="55"/>
      <c r="C356" s="55"/>
      <c r="D356" s="55"/>
      <c r="E356" s="55"/>
      <c r="F356" s="55"/>
      <c r="G356" s="55"/>
      <c r="H356" s="55"/>
      <c r="I356" s="75"/>
    </row>
    <row r="357" spans="1:9" ht="15.75" customHeight="1">
      <c r="A357" s="55"/>
      <c r="B357" s="55"/>
      <c r="C357" s="55"/>
      <c r="D357" s="55"/>
      <c r="E357" s="55"/>
      <c r="F357" s="55"/>
      <c r="G357" s="55"/>
      <c r="H357" s="55"/>
      <c r="I357" s="75"/>
    </row>
    <row r="358" spans="1:9" ht="15.75" customHeight="1">
      <c r="A358" s="55"/>
      <c r="B358" s="55"/>
      <c r="C358" s="55"/>
      <c r="D358" s="55"/>
      <c r="E358" s="55"/>
      <c r="F358" s="55"/>
      <c r="G358" s="55"/>
      <c r="H358" s="55"/>
      <c r="I358" s="75"/>
    </row>
    <row r="359" spans="1:9" ht="15.75" customHeight="1"/>
    <row r="360" spans="1:9" ht="15.75" customHeight="1"/>
    <row r="361" spans="1:9" ht="15.75" customHeight="1"/>
    <row r="362" spans="1:9" ht="15.75" customHeight="1"/>
    <row r="363" spans="1:9" ht="15.75" customHeight="1"/>
    <row r="364" spans="1:9" ht="15.75" customHeight="1"/>
    <row r="365" spans="1:9" ht="15.75" customHeight="1"/>
    <row r="366" spans="1:9" ht="15.75" customHeight="1"/>
    <row r="367" spans="1:9" ht="15.75" customHeight="1"/>
    <row r="368" spans="1:9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71">
    <mergeCell ref="A138:B138"/>
    <mergeCell ref="C138:D138"/>
    <mergeCell ref="E138:F138"/>
    <mergeCell ref="B148:H148"/>
    <mergeCell ref="B149:H149"/>
    <mergeCell ref="B150:H150"/>
    <mergeCell ref="A151:H151"/>
    <mergeCell ref="A142:B142"/>
    <mergeCell ref="C142:D142"/>
    <mergeCell ref="E142:F142"/>
    <mergeCell ref="A143:H143"/>
    <mergeCell ref="B145:G145"/>
    <mergeCell ref="A146:I146"/>
    <mergeCell ref="B147:H147"/>
    <mergeCell ref="B132:H132"/>
    <mergeCell ref="A133:H133"/>
    <mergeCell ref="B135:G135"/>
    <mergeCell ref="C136:D136"/>
    <mergeCell ref="E136:F136"/>
    <mergeCell ref="A136:B136"/>
    <mergeCell ref="A137:B137"/>
    <mergeCell ref="C137:D137"/>
    <mergeCell ref="E137:F137"/>
    <mergeCell ref="B122:G122"/>
    <mergeCell ref="A124:I124"/>
    <mergeCell ref="A125:H125"/>
    <mergeCell ref="B126:H126"/>
    <mergeCell ref="B127:H127"/>
    <mergeCell ref="B128:H128"/>
    <mergeCell ref="B129:H129"/>
    <mergeCell ref="B130:H130"/>
    <mergeCell ref="B131:H131"/>
    <mergeCell ref="B110:G110"/>
    <mergeCell ref="B111:G111"/>
    <mergeCell ref="B112:G112"/>
    <mergeCell ref="A113:G113"/>
    <mergeCell ref="B114:I114"/>
    <mergeCell ref="B115:G115"/>
    <mergeCell ref="B116:G116"/>
    <mergeCell ref="B118:G118"/>
    <mergeCell ref="B120:G120"/>
    <mergeCell ref="A95:H95"/>
    <mergeCell ref="A96:I96"/>
    <mergeCell ref="A97:I97"/>
    <mergeCell ref="C141:D141"/>
    <mergeCell ref="E141:F141"/>
    <mergeCell ref="A139:B139"/>
    <mergeCell ref="C139:D139"/>
    <mergeCell ref="E139:F139"/>
    <mergeCell ref="A140:B140"/>
    <mergeCell ref="C140:D140"/>
    <mergeCell ref="E140:F140"/>
    <mergeCell ref="A141:B141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106:G106"/>
    <mergeCell ref="B107:G107"/>
    <mergeCell ref="B108:G108"/>
    <mergeCell ref="B109:G109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A50:I50"/>
    <mergeCell ref="A51:G51"/>
    <mergeCell ref="B52:G52"/>
    <mergeCell ref="B53:G53"/>
    <mergeCell ref="B54:G54"/>
    <mergeCell ref="B55:G55"/>
    <mergeCell ref="B56:G56"/>
    <mergeCell ref="B57:G57"/>
    <mergeCell ref="A58:H58"/>
    <mergeCell ref="B26:G26"/>
    <mergeCell ref="B42:G42"/>
    <mergeCell ref="B43:G43"/>
    <mergeCell ref="B44:G44"/>
    <mergeCell ref="B45:G45"/>
    <mergeCell ref="B46:G46"/>
    <mergeCell ref="B47:G47"/>
    <mergeCell ref="B48:G48"/>
    <mergeCell ref="A49:G49"/>
    <mergeCell ref="B20:G20"/>
    <mergeCell ref="H20:I20"/>
    <mergeCell ref="H21:I21"/>
    <mergeCell ref="B21:G21"/>
    <mergeCell ref="B22:G22"/>
    <mergeCell ref="H22:I22"/>
    <mergeCell ref="A23:I23"/>
    <mergeCell ref="A24:I24"/>
    <mergeCell ref="B25:G25"/>
    <mergeCell ref="E13:I13"/>
    <mergeCell ref="A15:I15"/>
    <mergeCell ref="B16:G16"/>
    <mergeCell ref="H16:I16"/>
    <mergeCell ref="B17:G17"/>
    <mergeCell ref="H17:I17"/>
    <mergeCell ref="B18:G18"/>
    <mergeCell ref="H18:I18"/>
    <mergeCell ref="B19:G19"/>
    <mergeCell ref="H19:I19"/>
    <mergeCell ref="B37:G37"/>
    <mergeCell ref="A38:G38"/>
    <mergeCell ref="A39:I39"/>
    <mergeCell ref="A40:G40"/>
    <mergeCell ref="B41:G41"/>
    <mergeCell ref="A1:I1"/>
    <mergeCell ref="A2:I2"/>
    <mergeCell ref="A4:I4"/>
    <mergeCell ref="B5:G5"/>
    <mergeCell ref="H5:I5"/>
    <mergeCell ref="B6:G6"/>
    <mergeCell ref="H6:I6"/>
    <mergeCell ref="A11:B11"/>
    <mergeCell ref="A12:B12"/>
    <mergeCell ref="C12:D12"/>
    <mergeCell ref="A13:D13"/>
    <mergeCell ref="B7:G7"/>
    <mergeCell ref="H7:I7"/>
    <mergeCell ref="B8:G8"/>
    <mergeCell ref="H8:I8"/>
    <mergeCell ref="A10:I10"/>
    <mergeCell ref="C11:D11"/>
    <mergeCell ref="E11:I11"/>
    <mergeCell ref="E12:I12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</mergeCells>
  <pageMargins left="0.511811024" right="0.511811024" top="0.78740157499999996" bottom="0.78740157499999996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99"/>
  <sheetViews>
    <sheetView topLeftCell="A145" workbookViewId="0">
      <selection sqref="A1:I1"/>
    </sheetView>
  </sheetViews>
  <sheetFormatPr defaultColWidth="14.42578125" defaultRowHeight="15" customHeight="1"/>
  <cols>
    <col min="1" max="1" width="15.28515625" customWidth="1"/>
    <col min="2" max="2" width="51.42578125" customWidth="1"/>
    <col min="3" max="3" width="13.85546875" customWidth="1"/>
    <col min="4" max="4" width="9.140625" customWidth="1"/>
    <col min="5" max="5" width="10.85546875" customWidth="1"/>
    <col min="6" max="6" width="9.140625" customWidth="1"/>
    <col min="7" max="7" width="15.85546875" customWidth="1"/>
    <col min="8" max="8" width="8.7109375" customWidth="1"/>
    <col min="9" max="9" width="11.28515625" customWidth="1"/>
    <col min="10" max="10" width="14.140625" customWidth="1"/>
  </cols>
  <sheetData>
    <row r="1" spans="1:10">
      <c r="A1" s="226"/>
      <c r="B1" s="216"/>
      <c r="C1" s="216"/>
      <c r="D1" s="216"/>
      <c r="E1" s="216"/>
      <c r="F1" s="216"/>
      <c r="G1" s="216"/>
      <c r="H1" s="216"/>
      <c r="I1" s="216"/>
    </row>
    <row r="2" spans="1:10">
      <c r="A2" s="227" t="s">
        <v>13</v>
      </c>
      <c r="B2" s="216"/>
      <c r="C2" s="216"/>
      <c r="D2" s="216"/>
      <c r="E2" s="216"/>
      <c r="F2" s="216"/>
      <c r="G2" s="216"/>
      <c r="H2" s="216"/>
      <c r="I2" s="216"/>
    </row>
    <row r="3" spans="1:10">
      <c r="A3" s="25"/>
      <c r="B3" s="25"/>
      <c r="C3" s="25"/>
      <c r="D3" s="25"/>
      <c r="E3" s="25"/>
      <c r="F3" s="25"/>
      <c r="G3" s="25"/>
      <c r="H3" s="25"/>
      <c r="I3" s="26"/>
    </row>
    <row r="4" spans="1:10">
      <c r="A4" s="224" t="s">
        <v>14</v>
      </c>
      <c r="B4" s="220"/>
      <c r="C4" s="220"/>
      <c r="D4" s="220"/>
      <c r="E4" s="220"/>
      <c r="F4" s="220"/>
      <c r="G4" s="220"/>
      <c r="H4" s="220"/>
      <c r="I4" s="221"/>
    </row>
    <row r="5" spans="1:10">
      <c r="A5" s="27" t="s">
        <v>15</v>
      </c>
      <c r="B5" s="223" t="s">
        <v>16</v>
      </c>
      <c r="C5" s="220"/>
      <c r="D5" s="220"/>
      <c r="E5" s="220"/>
      <c r="F5" s="220"/>
      <c r="G5" s="221"/>
      <c r="H5" s="228"/>
      <c r="I5" s="221"/>
      <c r="J5" s="23"/>
    </row>
    <row r="6" spans="1:10">
      <c r="A6" s="27" t="s">
        <v>17</v>
      </c>
      <c r="B6" s="223" t="s">
        <v>18</v>
      </c>
      <c r="C6" s="220"/>
      <c r="D6" s="220"/>
      <c r="E6" s="220"/>
      <c r="F6" s="220"/>
      <c r="G6" s="221"/>
      <c r="H6" s="229"/>
      <c r="I6" s="221"/>
      <c r="J6" s="23"/>
    </row>
    <row r="7" spans="1:10">
      <c r="A7" s="27" t="s">
        <v>19</v>
      </c>
      <c r="B7" s="223" t="s">
        <v>20</v>
      </c>
      <c r="C7" s="220"/>
      <c r="D7" s="220"/>
      <c r="E7" s="220"/>
      <c r="F7" s="220"/>
      <c r="G7" s="221"/>
      <c r="H7" s="229"/>
      <c r="I7" s="221"/>
      <c r="J7" s="23"/>
    </row>
    <row r="8" spans="1:10">
      <c r="A8" s="27" t="s">
        <v>21</v>
      </c>
      <c r="B8" s="223" t="s">
        <v>22</v>
      </c>
      <c r="C8" s="220"/>
      <c r="D8" s="220"/>
      <c r="E8" s="220"/>
      <c r="F8" s="220"/>
      <c r="G8" s="221"/>
      <c r="H8" s="230">
        <v>60</v>
      </c>
      <c r="I8" s="221"/>
    </row>
    <row r="9" spans="1:10">
      <c r="A9" s="24"/>
      <c r="B9" s="25"/>
      <c r="C9" s="25"/>
      <c r="D9" s="25"/>
      <c r="E9" s="25"/>
      <c r="F9" s="25"/>
      <c r="G9" s="25"/>
      <c r="H9" s="24"/>
      <c r="I9" s="28"/>
    </row>
    <row r="10" spans="1:10">
      <c r="A10" s="224" t="s">
        <v>23</v>
      </c>
      <c r="B10" s="220"/>
      <c r="C10" s="220"/>
      <c r="D10" s="220"/>
      <c r="E10" s="220"/>
      <c r="F10" s="220"/>
      <c r="G10" s="220"/>
      <c r="H10" s="220"/>
      <c r="I10" s="221"/>
    </row>
    <row r="11" spans="1:10">
      <c r="A11" s="230" t="s">
        <v>24</v>
      </c>
      <c r="B11" s="221"/>
      <c r="C11" s="230" t="s">
        <v>25</v>
      </c>
      <c r="D11" s="221"/>
      <c r="E11" s="230" t="s">
        <v>26</v>
      </c>
      <c r="F11" s="220"/>
      <c r="G11" s="220"/>
      <c r="H11" s="220"/>
      <c r="I11" s="221"/>
    </row>
    <row r="12" spans="1:10">
      <c r="A12" s="231" t="s">
        <v>177</v>
      </c>
      <c r="B12" s="221"/>
      <c r="C12" s="230"/>
      <c r="D12" s="221"/>
      <c r="E12" s="233">
        <v>2</v>
      </c>
      <c r="F12" s="220"/>
      <c r="G12" s="220"/>
      <c r="H12" s="220"/>
      <c r="I12" s="221"/>
    </row>
    <row r="13" spans="1:10">
      <c r="A13" s="232" t="s">
        <v>28</v>
      </c>
      <c r="B13" s="220"/>
      <c r="C13" s="220"/>
      <c r="D13" s="221"/>
      <c r="E13" s="233">
        <f>SUM(E12:I12)</f>
        <v>2</v>
      </c>
      <c r="F13" s="220"/>
      <c r="G13" s="220"/>
      <c r="H13" s="220"/>
      <c r="I13" s="221"/>
    </row>
    <row r="14" spans="1:10">
      <c r="A14" s="24"/>
      <c r="B14" s="25"/>
      <c r="C14" s="25"/>
      <c r="D14" s="25"/>
      <c r="E14" s="25"/>
      <c r="F14" s="25"/>
      <c r="G14" s="25"/>
      <c r="H14" s="24"/>
      <c r="I14" s="28"/>
    </row>
    <row r="15" spans="1:10">
      <c r="A15" s="224" t="s">
        <v>29</v>
      </c>
      <c r="B15" s="220"/>
      <c r="C15" s="220"/>
      <c r="D15" s="220"/>
      <c r="E15" s="220"/>
      <c r="F15" s="220"/>
      <c r="G15" s="220"/>
      <c r="H15" s="220"/>
      <c r="I15" s="221"/>
    </row>
    <row r="16" spans="1:10">
      <c r="A16" s="27">
        <v>1</v>
      </c>
      <c r="B16" s="223" t="s">
        <v>30</v>
      </c>
      <c r="C16" s="220"/>
      <c r="D16" s="220"/>
      <c r="E16" s="220"/>
      <c r="F16" s="220"/>
      <c r="G16" s="221"/>
      <c r="H16" s="230" t="s">
        <v>31</v>
      </c>
      <c r="I16" s="221"/>
    </row>
    <row r="17" spans="1:10">
      <c r="A17" s="27">
        <v>2</v>
      </c>
      <c r="B17" s="223" t="s">
        <v>32</v>
      </c>
      <c r="C17" s="220"/>
      <c r="D17" s="220"/>
      <c r="E17" s="220"/>
      <c r="F17" s="220"/>
      <c r="G17" s="221"/>
      <c r="H17" s="278">
        <v>113712</v>
      </c>
      <c r="I17" s="221"/>
    </row>
    <row r="18" spans="1:10">
      <c r="A18" s="27">
        <v>3</v>
      </c>
      <c r="B18" s="223" t="s">
        <v>34</v>
      </c>
      <c r="C18" s="220"/>
      <c r="D18" s="220"/>
      <c r="E18" s="220"/>
      <c r="F18" s="220"/>
      <c r="G18" s="221"/>
      <c r="H18" s="235"/>
      <c r="I18" s="221"/>
      <c r="J18" s="23"/>
    </row>
    <row r="19" spans="1:10">
      <c r="A19" s="27">
        <v>4</v>
      </c>
      <c r="B19" s="223" t="s">
        <v>35</v>
      </c>
      <c r="C19" s="220"/>
      <c r="D19" s="220"/>
      <c r="E19" s="220"/>
      <c r="F19" s="220"/>
      <c r="G19" s="221"/>
      <c r="H19" s="234" t="s">
        <v>174</v>
      </c>
      <c r="I19" s="221"/>
    </row>
    <row r="20" spans="1:10" ht="15.75" customHeight="1">
      <c r="A20" s="27">
        <v>5</v>
      </c>
      <c r="B20" s="223" t="s">
        <v>37</v>
      </c>
      <c r="C20" s="220"/>
      <c r="D20" s="220"/>
      <c r="E20" s="220"/>
      <c r="F20" s="220"/>
      <c r="G20" s="221"/>
      <c r="H20" s="228"/>
      <c r="I20" s="221"/>
      <c r="J20" s="23"/>
    </row>
    <row r="21" spans="1:10" ht="15.75" customHeight="1">
      <c r="A21" s="27">
        <v>6</v>
      </c>
      <c r="B21" s="223" t="s">
        <v>38</v>
      </c>
      <c r="C21" s="220"/>
      <c r="D21" s="220"/>
      <c r="E21" s="220"/>
      <c r="F21" s="220"/>
      <c r="G21" s="221"/>
      <c r="H21" s="236"/>
      <c r="I21" s="221"/>
      <c r="J21" s="23"/>
    </row>
    <row r="22" spans="1:10" ht="15.75" customHeight="1">
      <c r="A22" s="27">
        <v>7</v>
      </c>
      <c r="B22" s="237" t="s">
        <v>39</v>
      </c>
      <c r="C22" s="220"/>
      <c r="D22" s="220"/>
      <c r="E22" s="220"/>
      <c r="F22" s="220"/>
      <c r="G22" s="221"/>
      <c r="H22" s="236"/>
      <c r="I22" s="221"/>
      <c r="J22" s="23"/>
    </row>
    <row r="23" spans="1:10" ht="15.75" customHeight="1">
      <c r="A23" s="226"/>
      <c r="B23" s="216"/>
      <c r="C23" s="216"/>
      <c r="D23" s="216"/>
      <c r="E23" s="216"/>
      <c r="F23" s="216"/>
      <c r="G23" s="216"/>
      <c r="H23" s="216"/>
      <c r="I23" s="216"/>
    </row>
    <row r="24" spans="1:10" ht="15.75" customHeight="1">
      <c r="A24" s="224" t="s">
        <v>40</v>
      </c>
      <c r="B24" s="220"/>
      <c r="C24" s="220"/>
      <c r="D24" s="220"/>
      <c r="E24" s="220"/>
      <c r="F24" s="220"/>
      <c r="G24" s="220"/>
      <c r="H24" s="220"/>
      <c r="I24" s="221"/>
    </row>
    <row r="25" spans="1:10" ht="15.75" customHeight="1">
      <c r="A25" s="29">
        <v>1</v>
      </c>
      <c r="B25" s="224" t="s">
        <v>41</v>
      </c>
      <c r="C25" s="220"/>
      <c r="D25" s="220"/>
      <c r="E25" s="220"/>
      <c r="F25" s="220"/>
      <c r="G25" s="221"/>
      <c r="H25" s="29" t="s">
        <v>42</v>
      </c>
      <c r="I25" s="30" t="s">
        <v>43</v>
      </c>
    </row>
    <row r="26" spans="1:10" ht="15.75" customHeight="1">
      <c r="A26" s="29" t="s">
        <v>15</v>
      </c>
      <c r="B26" s="223" t="s">
        <v>44</v>
      </c>
      <c r="C26" s="220"/>
      <c r="D26" s="220"/>
      <c r="E26" s="220"/>
      <c r="F26" s="220"/>
      <c r="G26" s="221"/>
      <c r="H26" s="31"/>
      <c r="I26" s="32">
        <f>H18</f>
        <v>0</v>
      </c>
      <c r="J26" s="23"/>
    </row>
    <row r="27" spans="1:10" ht="15.75" customHeight="1">
      <c r="A27" s="29" t="s">
        <v>17</v>
      </c>
      <c r="B27" s="223" t="s">
        <v>45</v>
      </c>
      <c r="C27" s="220"/>
      <c r="D27" s="220"/>
      <c r="E27" s="220"/>
      <c r="F27" s="220"/>
      <c r="G27" s="221"/>
      <c r="H27" s="33"/>
      <c r="I27" s="32">
        <v>0</v>
      </c>
    </row>
    <row r="28" spans="1:10" ht="15.75" customHeight="1">
      <c r="A28" s="29" t="s">
        <v>19</v>
      </c>
      <c r="B28" s="223" t="s">
        <v>46</v>
      </c>
      <c r="C28" s="220"/>
      <c r="D28" s="220"/>
      <c r="E28" s="220"/>
      <c r="F28" s="220"/>
      <c r="G28" s="221"/>
      <c r="H28" s="33"/>
      <c r="I28" s="32">
        <f>H28*I26</f>
        <v>0</v>
      </c>
    </row>
    <row r="29" spans="1:10" ht="15.75" customHeight="1">
      <c r="A29" s="29" t="s">
        <v>21</v>
      </c>
      <c r="B29" s="223" t="s">
        <v>47</v>
      </c>
      <c r="C29" s="220"/>
      <c r="D29" s="220"/>
      <c r="E29" s="220"/>
      <c r="F29" s="220"/>
      <c r="G29" s="221"/>
      <c r="H29" s="33"/>
      <c r="I29" s="32">
        <v>0</v>
      </c>
    </row>
    <row r="30" spans="1:10" ht="15.75" customHeight="1">
      <c r="A30" s="29" t="s">
        <v>48</v>
      </c>
      <c r="B30" s="223" t="s">
        <v>49</v>
      </c>
      <c r="C30" s="220"/>
      <c r="D30" s="220"/>
      <c r="E30" s="220"/>
      <c r="F30" s="220"/>
      <c r="G30" s="221"/>
      <c r="H30" s="33"/>
      <c r="I30" s="32">
        <v>0</v>
      </c>
    </row>
    <row r="31" spans="1:10" ht="15.75" customHeight="1">
      <c r="A31" s="29" t="s">
        <v>50</v>
      </c>
      <c r="B31" s="223" t="s">
        <v>51</v>
      </c>
      <c r="C31" s="220"/>
      <c r="D31" s="220"/>
      <c r="E31" s="220"/>
      <c r="F31" s="220"/>
      <c r="G31" s="221"/>
      <c r="H31" s="33"/>
      <c r="I31" s="32">
        <v>0</v>
      </c>
    </row>
    <row r="32" spans="1:10" ht="15.75" customHeight="1">
      <c r="A32" s="224" t="s">
        <v>52</v>
      </c>
      <c r="B32" s="220"/>
      <c r="C32" s="220"/>
      <c r="D32" s="220"/>
      <c r="E32" s="220"/>
      <c r="F32" s="220"/>
      <c r="G32" s="220"/>
      <c r="H32" s="221"/>
      <c r="I32" s="34">
        <f>TRUNC(SUM(I26:I31),2)</f>
        <v>0</v>
      </c>
    </row>
    <row r="33" spans="1:10" ht="15.75" customHeight="1">
      <c r="A33" s="35"/>
      <c r="B33" s="35"/>
      <c r="C33" s="35"/>
      <c r="D33" s="35"/>
      <c r="E33" s="35"/>
      <c r="F33" s="35"/>
      <c r="G33" s="35"/>
      <c r="H33" s="35"/>
      <c r="I33" s="36"/>
    </row>
    <row r="34" spans="1:10" ht="15.75" customHeight="1">
      <c r="A34" s="224" t="s">
        <v>53</v>
      </c>
      <c r="B34" s="220"/>
      <c r="C34" s="220"/>
      <c r="D34" s="220"/>
      <c r="E34" s="220"/>
      <c r="F34" s="220"/>
      <c r="G34" s="220"/>
      <c r="H34" s="220"/>
      <c r="I34" s="221"/>
    </row>
    <row r="35" spans="1:10" ht="15.75" customHeight="1">
      <c r="A35" s="224" t="s">
        <v>54</v>
      </c>
      <c r="B35" s="220"/>
      <c r="C35" s="220"/>
      <c r="D35" s="220"/>
      <c r="E35" s="220"/>
      <c r="F35" s="220"/>
      <c r="G35" s="221"/>
      <c r="H35" s="29" t="s">
        <v>42</v>
      </c>
      <c r="I35" s="30" t="s">
        <v>43</v>
      </c>
      <c r="J35" s="23"/>
    </row>
    <row r="36" spans="1:10" ht="15.75" customHeight="1">
      <c r="A36" s="29" t="s">
        <v>15</v>
      </c>
      <c r="B36" s="223" t="s">
        <v>178</v>
      </c>
      <c r="C36" s="220"/>
      <c r="D36" s="220"/>
      <c r="E36" s="220"/>
      <c r="F36" s="220"/>
      <c r="G36" s="221"/>
      <c r="H36" s="37"/>
      <c r="I36" s="32"/>
    </row>
    <row r="37" spans="1:10" ht="15.75" customHeight="1">
      <c r="A37" s="29" t="s">
        <v>17</v>
      </c>
      <c r="B37" s="223" t="s">
        <v>56</v>
      </c>
      <c r="C37" s="220"/>
      <c r="D37" s="220"/>
      <c r="E37" s="220"/>
      <c r="F37" s="220"/>
      <c r="G37" s="221"/>
      <c r="H37" s="37"/>
      <c r="I37" s="32"/>
    </row>
    <row r="38" spans="1:10" ht="15.75" customHeight="1">
      <c r="A38" s="224" t="s">
        <v>57</v>
      </c>
      <c r="B38" s="220"/>
      <c r="C38" s="220"/>
      <c r="D38" s="220"/>
      <c r="E38" s="220"/>
      <c r="F38" s="220"/>
      <c r="G38" s="221"/>
      <c r="H38" s="38"/>
      <c r="I38" s="34">
        <f>TRUNC(SUM(I36:I37),2)</f>
        <v>0</v>
      </c>
    </row>
    <row r="39" spans="1:10" ht="15.75" customHeight="1">
      <c r="A39" s="225"/>
      <c r="B39" s="216"/>
      <c r="C39" s="216"/>
      <c r="D39" s="216"/>
      <c r="E39" s="216"/>
      <c r="F39" s="216"/>
      <c r="G39" s="216"/>
      <c r="H39" s="216"/>
      <c r="I39" s="216"/>
      <c r="J39" s="39" t="s">
        <v>58</v>
      </c>
    </row>
    <row r="40" spans="1:10" ht="15.75" customHeight="1">
      <c r="A40" s="224" t="s">
        <v>59</v>
      </c>
      <c r="B40" s="220"/>
      <c r="C40" s="220"/>
      <c r="D40" s="220"/>
      <c r="E40" s="220"/>
      <c r="F40" s="220"/>
      <c r="G40" s="221"/>
      <c r="H40" s="29" t="s">
        <v>42</v>
      </c>
      <c r="I40" s="30" t="s">
        <v>43</v>
      </c>
      <c r="J40" s="23"/>
    </row>
    <row r="41" spans="1:10" ht="15.75" customHeight="1">
      <c r="A41" s="29" t="s">
        <v>15</v>
      </c>
      <c r="B41" s="223" t="s">
        <v>60</v>
      </c>
      <c r="C41" s="220"/>
      <c r="D41" s="220"/>
      <c r="E41" s="220"/>
      <c r="F41" s="220"/>
      <c r="G41" s="221"/>
      <c r="H41" s="37"/>
      <c r="I41" s="32"/>
    </row>
    <row r="42" spans="1:10" ht="15.75" customHeight="1">
      <c r="A42" s="29" t="s">
        <v>17</v>
      </c>
      <c r="B42" s="223" t="s">
        <v>61</v>
      </c>
      <c r="C42" s="220"/>
      <c r="D42" s="220"/>
      <c r="E42" s="220"/>
      <c r="F42" s="220"/>
      <c r="G42" s="221"/>
      <c r="H42" s="37"/>
      <c r="I42" s="32"/>
    </row>
    <row r="43" spans="1:10" ht="15.75" customHeight="1">
      <c r="A43" s="29" t="s">
        <v>19</v>
      </c>
      <c r="B43" s="223" t="s">
        <v>62</v>
      </c>
      <c r="C43" s="220"/>
      <c r="D43" s="220"/>
      <c r="E43" s="220"/>
      <c r="F43" s="220"/>
      <c r="G43" s="221"/>
      <c r="H43" s="33"/>
      <c r="I43" s="32"/>
    </row>
    <row r="44" spans="1:10" ht="15.75" customHeight="1">
      <c r="A44" s="29" t="s">
        <v>21</v>
      </c>
      <c r="B44" s="223" t="s">
        <v>63</v>
      </c>
      <c r="C44" s="220"/>
      <c r="D44" s="220"/>
      <c r="E44" s="220"/>
      <c r="F44" s="220"/>
      <c r="G44" s="221"/>
      <c r="H44" s="37"/>
      <c r="I44" s="32"/>
    </row>
    <row r="45" spans="1:10" ht="15.75" customHeight="1">
      <c r="A45" s="29" t="s">
        <v>48</v>
      </c>
      <c r="B45" s="223" t="s">
        <v>64</v>
      </c>
      <c r="C45" s="220"/>
      <c r="D45" s="220"/>
      <c r="E45" s="220"/>
      <c r="F45" s="220"/>
      <c r="G45" s="221"/>
      <c r="H45" s="37"/>
      <c r="I45" s="32"/>
    </row>
    <row r="46" spans="1:10" ht="15.75" customHeight="1">
      <c r="A46" s="29" t="s">
        <v>50</v>
      </c>
      <c r="B46" s="223" t="s">
        <v>65</v>
      </c>
      <c r="C46" s="220"/>
      <c r="D46" s="220"/>
      <c r="E46" s="220"/>
      <c r="F46" s="220"/>
      <c r="G46" s="221"/>
      <c r="H46" s="37"/>
      <c r="I46" s="32"/>
    </row>
    <row r="47" spans="1:10" ht="15.75" customHeight="1">
      <c r="A47" s="29" t="s">
        <v>66</v>
      </c>
      <c r="B47" s="223" t="s">
        <v>67</v>
      </c>
      <c r="C47" s="220"/>
      <c r="D47" s="220"/>
      <c r="E47" s="220"/>
      <c r="F47" s="220"/>
      <c r="G47" s="221"/>
      <c r="H47" s="37"/>
      <c r="I47" s="32"/>
    </row>
    <row r="48" spans="1:10" ht="15.75" customHeight="1">
      <c r="A48" s="29" t="s">
        <v>68</v>
      </c>
      <c r="B48" s="223" t="s">
        <v>69</v>
      </c>
      <c r="C48" s="220"/>
      <c r="D48" s="220"/>
      <c r="E48" s="220"/>
      <c r="F48" s="220"/>
      <c r="G48" s="221"/>
      <c r="H48" s="37"/>
      <c r="I48" s="32"/>
    </row>
    <row r="49" spans="1:10" ht="15.75" customHeight="1">
      <c r="A49" s="224" t="s">
        <v>70</v>
      </c>
      <c r="B49" s="220"/>
      <c r="C49" s="220"/>
      <c r="D49" s="220"/>
      <c r="E49" s="220"/>
      <c r="F49" s="220"/>
      <c r="G49" s="221"/>
      <c r="H49" s="38"/>
      <c r="I49" s="34">
        <f>TRUNC(SUM(I41:I48),2)</f>
        <v>0</v>
      </c>
    </row>
    <row r="50" spans="1:10" ht="15.75" customHeight="1">
      <c r="A50" s="224"/>
      <c r="B50" s="220"/>
      <c r="C50" s="220"/>
      <c r="D50" s="220"/>
      <c r="E50" s="220"/>
      <c r="F50" s="220"/>
      <c r="G50" s="220"/>
      <c r="H50" s="220"/>
      <c r="I50" s="220"/>
    </row>
    <row r="51" spans="1:10" ht="15.75" customHeight="1">
      <c r="A51" s="224" t="s">
        <v>71</v>
      </c>
      <c r="B51" s="220"/>
      <c r="C51" s="220"/>
      <c r="D51" s="220"/>
      <c r="E51" s="220"/>
      <c r="F51" s="220"/>
      <c r="G51" s="221"/>
      <c r="H51" s="38"/>
      <c r="I51" s="30" t="s">
        <v>43</v>
      </c>
    </row>
    <row r="52" spans="1:10" ht="15.75" customHeight="1">
      <c r="A52" s="29" t="s">
        <v>15</v>
      </c>
      <c r="B52" s="238" t="s">
        <v>72</v>
      </c>
      <c r="C52" s="220"/>
      <c r="D52" s="220"/>
      <c r="E52" s="220"/>
      <c r="F52" s="220"/>
      <c r="G52" s="221"/>
      <c r="H52" s="27"/>
      <c r="I52" s="40"/>
      <c r="J52" s="23"/>
    </row>
    <row r="53" spans="1:10" ht="15.75" customHeight="1">
      <c r="A53" s="29" t="s">
        <v>17</v>
      </c>
      <c r="B53" s="238" t="s">
        <v>73</v>
      </c>
      <c r="C53" s="220"/>
      <c r="D53" s="220"/>
      <c r="E53" s="220"/>
      <c r="F53" s="220"/>
      <c r="G53" s="221"/>
      <c r="H53" s="27"/>
      <c r="I53" s="40"/>
    </row>
    <row r="54" spans="1:10" ht="15.75" customHeight="1">
      <c r="A54" s="29" t="s">
        <v>19</v>
      </c>
      <c r="B54" s="238" t="s">
        <v>74</v>
      </c>
      <c r="C54" s="220"/>
      <c r="D54" s="220"/>
      <c r="E54" s="220"/>
      <c r="F54" s="220"/>
      <c r="G54" s="221"/>
      <c r="H54" s="27"/>
      <c r="I54" s="40"/>
    </row>
    <row r="55" spans="1:10" ht="15.75" customHeight="1">
      <c r="A55" s="29" t="s">
        <v>21</v>
      </c>
      <c r="B55" s="223" t="s">
        <v>75</v>
      </c>
      <c r="C55" s="220"/>
      <c r="D55" s="220"/>
      <c r="E55" s="220"/>
      <c r="F55" s="220"/>
      <c r="G55" s="221"/>
      <c r="H55" s="27"/>
      <c r="I55" s="40"/>
    </row>
    <row r="56" spans="1:10" ht="15.75" customHeight="1">
      <c r="A56" s="29" t="s">
        <v>48</v>
      </c>
      <c r="B56" s="223" t="s">
        <v>76</v>
      </c>
      <c r="C56" s="220"/>
      <c r="D56" s="220"/>
      <c r="E56" s="220"/>
      <c r="F56" s="220"/>
      <c r="G56" s="221"/>
      <c r="H56" s="27"/>
      <c r="I56" s="40"/>
    </row>
    <row r="57" spans="1:10" ht="15.75" customHeight="1">
      <c r="A57" s="29" t="s">
        <v>50</v>
      </c>
      <c r="B57" s="238" t="s">
        <v>77</v>
      </c>
      <c r="C57" s="220"/>
      <c r="D57" s="220"/>
      <c r="E57" s="220"/>
      <c r="F57" s="220"/>
      <c r="G57" s="221"/>
      <c r="H57" s="27"/>
      <c r="I57" s="40"/>
    </row>
    <row r="58" spans="1:10" ht="15.75" customHeight="1">
      <c r="A58" s="224" t="s">
        <v>78</v>
      </c>
      <c r="B58" s="220"/>
      <c r="C58" s="220"/>
      <c r="D58" s="220"/>
      <c r="E58" s="220"/>
      <c r="F58" s="220"/>
      <c r="G58" s="220"/>
      <c r="H58" s="221"/>
      <c r="I58" s="34">
        <f>SUM(I52:I57)</f>
        <v>0</v>
      </c>
    </row>
    <row r="59" spans="1:10" ht="15.75" customHeight="1">
      <c r="A59" s="224"/>
      <c r="B59" s="220"/>
      <c r="C59" s="220"/>
      <c r="D59" s="220"/>
      <c r="E59" s="220"/>
      <c r="F59" s="220"/>
      <c r="G59" s="220"/>
      <c r="H59" s="220"/>
      <c r="I59" s="220"/>
    </row>
    <row r="60" spans="1:10" ht="15.75" customHeight="1">
      <c r="A60" s="224" t="s">
        <v>79</v>
      </c>
      <c r="B60" s="220"/>
      <c r="C60" s="220"/>
      <c r="D60" s="220"/>
      <c r="E60" s="220"/>
      <c r="F60" s="220"/>
      <c r="G60" s="220"/>
      <c r="H60" s="220"/>
      <c r="I60" s="221"/>
    </row>
    <row r="61" spans="1:10" ht="15.75" customHeight="1">
      <c r="A61" s="224" t="s">
        <v>80</v>
      </c>
      <c r="B61" s="220"/>
      <c r="C61" s="220"/>
      <c r="D61" s="220"/>
      <c r="E61" s="220"/>
      <c r="F61" s="220"/>
      <c r="G61" s="220"/>
      <c r="H61" s="221"/>
      <c r="I61" s="30" t="s">
        <v>43</v>
      </c>
    </row>
    <row r="62" spans="1:10" ht="15.75" customHeight="1">
      <c r="A62" s="29" t="s">
        <v>81</v>
      </c>
      <c r="B62" s="230" t="s">
        <v>82</v>
      </c>
      <c r="C62" s="220"/>
      <c r="D62" s="220"/>
      <c r="E62" s="220"/>
      <c r="F62" s="220"/>
      <c r="G62" s="220"/>
      <c r="H62" s="221"/>
      <c r="I62" s="32"/>
    </row>
    <row r="63" spans="1:10" ht="15.75" customHeight="1">
      <c r="A63" s="29" t="s">
        <v>83</v>
      </c>
      <c r="B63" s="230" t="s">
        <v>84</v>
      </c>
      <c r="C63" s="220"/>
      <c r="D63" s="220"/>
      <c r="E63" s="220"/>
      <c r="F63" s="220"/>
      <c r="G63" s="220"/>
      <c r="H63" s="221"/>
      <c r="I63" s="32"/>
    </row>
    <row r="64" spans="1:10" ht="15.75" customHeight="1">
      <c r="A64" s="29" t="s">
        <v>85</v>
      </c>
      <c r="B64" s="230" t="s">
        <v>86</v>
      </c>
      <c r="C64" s="220"/>
      <c r="D64" s="220"/>
      <c r="E64" s="220"/>
      <c r="F64" s="220"/>
      <c r="G64" s="220"/>
      <c r="H64" s="221"/>
      <c r="I64" s="32"/>
    </row>
    <row r="65" spans="1:9" ht="15.75" customHeight="1">
      <c r="A65" s="224" t="s">
        <v>87</v>
      </c>
      <c r="B65" s="220"/>
      <c r="C65" s="220"/>
      <c r="D65" s="220"/>
      <c r="E65" s="220"/>
      <c r="F65" s="220"/>
      <c r="G65" s="220"/>
      <c r="H65" s="221"/>
      <c r="I65" s="34">
        <f>TRUNC(SUM(I62:I64),2)</f>
        <v>0</v>
      </c>
    </row>
    <row r="66" spans="1:9" ht="15.75" customHeight="1">
      <c r="A66" s="239"/>
      <c r="B66" s="240"/>
      <c r="C66" s="240"/>
      <c r="D66" s="240"/>
      <c r="E66" s="240"/>
      <c r="F66" s="240"/>
      <c r="G66" s="240"/>
      <c r="H66" s="240"/>
      <c r="I66" s="240"/>
    </row>
    <row r="67" spans="1:9" ht="15.75" customHeight="1">
      <c r="A67" s="224" t="s">
        <v>88</v>
      </c>
      <c r="B67" s="220"/>
      <c r="C67" s="220"/>
      <c r="D67" s="220"/>
      <c r="E67" s="220"/>
      <c r="F67" s="220"/>
      <c r="G67" s="220"/>
      <c r="H67" s="220"/>
      <c r="I67" s="221"/>
    </row>
    <row r="68" spans="1:9" ht="15.75" customHeight="1">
      <c r="A68" s="29">
        <v>3</v>
      </c>
      <c r="B68" s="224" t="s">
        <v>89</v>
      </c>
      <c r="C68" s="220"/>
      <c r="D68" s="220"/>
      <c r="E68" s="220"/>
      <c r="F68" s="220"/>
      <c r="G68" s="221"/>
      <c r="H68" s="29" t="s">
        <v>42</v>
      </c>
      <c r="I68" s="30" t="s">
        <v>43</v>
      </c>
    </row>
    <row r="69" spans="1:9" ht="15.75" customHeight="1">
      <c r="A69" s="29" t="s">
        <v>15</v>
      </c>
      <c r="B69" s="223" t="s">
        <v>90</v>
      </c>
      <c r="C69" s="220"/>
      <c r="D69" s="220"/>
      <c r="E69" s="220"/>
      <c r="F69" s="220"/>
      <c r="G69" s="221"/>
      <c r="H69" s="37"/>
      <c r="I69" s="32"/>
    </row>
    <row r="70" spans="1:9" ht="15.75" customHeight="1">
      <c r="A70" s="29" t="s">
        <v>17</v>
      </c>
      <c r="B70" s="223" t="s">
        <v>91</v>
      </c>
      <c r="C70" s="220"/>
      <c r="D70" s="220"/>
      <c r="E70" s="220"/>
      <c r="F70" s="220"/>
      <c r="G70" s="221"/>
      <c r="H70" s="37"/>
      <c r="I70" s="32"/>
    </row>
    <row r="71" spans="1:9" ht="15.75" customHeight="1">
      <c r="A71" s="29" t="s">
        <v>19</v>
      </c>
      <c r="B71" s="223" t="s">
        <v>92</v>
      </c>
      <c r="C71" s="220"/>
      <c r="D71" s="220"/>
      <c r="E71" s="220"/>
      <c r="F71" s="220"/>
      <c r="G71" s="221"/>
      <c r="H71" s="37"/>
      <c r="I71" s="32"/>
    </row>
    <row r="72" spans="1:9" ht="15.75" customHeight="1">
      <c r="A72" s="29" t="s">
        <v>21</v>
      </c>
      <c r="B72" s="223" t="s">
        <v>93</v>
      </c>
      <c r="C72" s="220"/>
      <c r="D72" s="220"/>
      <c r="E72" s="220"/>
      <c r="F72" s="220"/>
      <c r="G72" s="221"/>
      <c r="H72" s="37"/>
      <c r="I72" s="32"/>
    </row>
    <row r="73" spans="1:9" ht="15.75" customHeight="1">
      <c r="A73" s="29" t="s">
        <v>48</v>
      </c>
      <c r="B73" s="237" t="s">
        <v>94</v>
      </c>
      <c r="C73" s="220"/>
      <c r="D73" s="220"/>
      <c r="E73" s="220"/>
      <c r="F73" s="220"/>
      <c r="G73" s="221"/>
      <c r="H73" s="37"/>
      <c r="I73" s="41"/>
    </row>
    <row r="74" spans="1:9" ht="15.75" customHeight="1">
      <c r="A74" s="29" t="s">
        <v>50</v>
      </c>
      <c r="B74" s="223" t="s">
        <v>95</v>
      </c>
      <c r="C74" s="220"/>
      <c r="D74" s="220"/>
      <c r="E74" s="220"/>
      <c r="F74" s="220"/>
      <c r="G74" s="221"/>
      <c r="H74" s="37"/>
      <c r="I74" s="32"/>
    </row>
    <row r="75" spans="1:9" ht="15.75" customHeight="1">
      <c r="A75" s="224" t="s">
        <v>96</v>
      </c>
      <c r="B75" s="220"/>
      <c r="C75" s="220"/>
      <c r="D75" s="220"/>
      <c r="E75" s="220"/>
      <c r="F75" s="220"/>
      <c r="G75" s="221"/>
      <c r="H75" s="38"/>
      <c r="I75" s="34">
        <f>TRUNC(SUM(I69:I74),2)</f>
        <v>0</v>
      </c>
    </row>
    <row r="76" spans="1:9" ht="15.75" customHeight="1">
      <c r="A76" s="224"/>
      <c r="B76" s="220"/>
      <c r="C76" s="220"/>
      <c r="D76" s="220"/>
      <c r="E76" s="220"/>
      <c r="F76" s="220"/>
      <c r="G76" s="220"/>
      <c r="H76" s="220"/>
      <c r="I76" s="220"/>
    </row>
    <row r="77" spans="1:9" ht="15.75" customHeight="1">
      <c r="A77" s="224" t="s">
        <v>97</v>
      </c>
      <c r="B77" s="220"/>
      <c r="C77" s="220"/>
      <c r="D77" s="220"/>
      <c r="E77" s="220"/>
      <c r="F77" s="220"/>
      <c r="G77" s="220"/>
      <c r="H77" s="220"/>
      <c r="I77" s="221"/>
    </row>
    <row r="78" spans="1:9" ht="15.75" customHeight="1">
      <c r="A78" s="224" t="s">
        <v>98</v>
      </c>
      <c r="B78" s="220"/>
      <c r="C78" s="220"/>
      <c r="D78" s="220"/>
      <c r="E78" s="220"/>
      <c r="F78" s="220"/>
      <c r="G78" s="221"/>
      <c r="H78" s="29" t="s">
        <v>42</v>
      </c>
      <c r="I78" s="30" t="s">
        <v>43</v>
      </c>
    </row>
    <row r="79" spans="1:9" ht="15.75" customHeight="1">
      <c r="A79" s="29" t="s">
        <v>15</v>
      </c>
      <c r="B79" s="223" t="s">
        <v>99</v>
      </c>
      <c r="C79" s="220"/>
      <c r="D79" s="220"/>
      <c r="E79" s="220"/>
      <c r="F79" s="220"/>
      <c r="G79" s="221"/>
      <c r="H79" s="37"/>
      <c r="I79" s="32">
        <f t="shared" ref="I79:I84" si="0">$I$32*H79</f>
        <v>0</v>
      </c>
    </row>
    <row r="80" spans="1:9" ht="15.75" customHeight="1">
      <c r="A80" s="29" t="s">
        <v>17</v>
      </c>
      <c r="B80" s="223" t="s">
        <v>100</v>
      </c>
      <c r="C80" s="220"/>
      <c r="D80" s="220"/>
      <c r="E80" s="220"/>
      <c r="F80" s="220"/>
      <c r="G80" s="221"/>
      <c r="H80" s="37"/>
      <c r="I80" s="32">
        <f t="shared" si="0"/>
        <v>0</v>
      </c>
    </row>
    <row r="81" spans="1:9" ht="15.75" customHeight="1">
      <c r="A81" s="29" t="s">
        <v>19</v>
      </c>
      <c r="B81" s="223" t="s">
        <v>101</v>
      </c>
      <c r="C81" s="220"/>
      <c r="D81" s="220"/>
      <c r="E81" s="220"/>
      <c r="F81" s="220"/>
      <c r="G81" s="221"/>
      <c r="H81" s="37"/>
      <c r="I81" s="32">
        <f t="shared" si="0"/>
        <v>0</v>
      </c>
    </row>
    <row r="82" spans="1:9" ht="15.75" customHeight="1">
      <c r="A82" s="29" t="s">
        <v>21</v>
      </c>
      <c r="B82" s="223" t="s">
        <v>179</v>
      </c>
      <c r="C82" s="220"/>
      <c r="D82" s="220"/>
      <c r="E82" s="220"/>
      <c r="F82" s="220"/>
      <c r="G82" s="221"/>
      <c r="H82" s="37"/>
      <c r="I82" s="32">
        <f t="shared" si="0"/>
        <v>0</v>
      </c>
    </row>
    <row r="83" spans="1:9" ht="15.75" customHeight="1">
      <c r="A83" s="29" t="s">
        <v>48</v>
      </c>
      <c r="B83" s="223" t="s">
        <v>103</v>
      </c>
      <c r="C83" s="220"/>
      <c r="D83" s="220"/>
      <c r="E83" s="220"/>
      <c r="F83" s="220"/>
      <c r="G83" s="221"/>
      <c r="H83" s="37"/>
      <c r="I83" s="32">
        <f t="shared" si="0"/>
        <v>0</v>
      </c>
    </row>
    <row r="84" spans="1:9" ht="15.75" customHeight="1">
      <c r="A84" s="29" t="s">
        <v>50</v>
      </c>
      <c r="B84" s="223" t="s">
        <v>104</v>
      </c>
      <c r="C84" s="220"/>
      <c r="D84" s="220"/>
      <c r="E84" s="220"/>
      <c r="F84" s="220"/>
      <c r="G84" s="221"/>
      <c r="H84" s="37"/>
      <c r="I84" s="32">
        <f t="shared" si="0"/>
        <v>0</v>
      </c>
    </row>
    <row r="85" spans="1:9" ht="15.75" customHeight="1">
      <c r="A85" s="224" t="s">
        <v>105</v>
      </c>
      <c r="B85" s="220"/>
      <c r="C85" s="220"/>
      <c r="D85" s="220"/>
      <c r="E85" s="220"/>
      <c r="F85" s="220"/>
      <c r="G85" s="221"/>
      <c r="H85" s="38"/>
      <c r="I85" s="34">
        <f>TRUNC(SUM(I79:I84),2)</f>
        <v>0</v>
      </c>
    </row>
    <row r="86" spans="1:9" ht="15.75" customHeight="1">
      <c r="A86" s="241"/>
      <c r="B86" s="220"/>
      <c r="C86" s="220"/>
      <c r="D86" s="220"/>
      <c r="E86" s="220"/>
      <c r="F86" s="220"/>
      <c r="G86" s="220"/>
      <c r="H86" s="220"/>
      <c r="I86" s="220"/>
    </row>
    <row r="87" spans="1:9" ht="15.75" customHeight="1">
      <c r="A87" s="224" t="s">
        <v>106</v>
      </c>
      <c r="B87" s="220"/>
      <c r="C87" s="220"/>
      <c r="D87" s="220"/>
      <c r="E87" s="220"/>
      <c r="F87" s="220"/>
      <c r="G87" s="221"/>
      <c r="H87" s="29" t="s">
        <v>42</v>
      </c>
      <c r="I87" s="30" t="s">
        <v>43</v>
      </c>
    </row>
    <row r="88" spans="1:9" ht="15.75" customHeight="1">
      <c r="A88" s="29" t="s">
        <v>15</v>
      </c>
      <c r="B88" s="223" t="s">
        <v>107</v>
      </c>
      <c r="C88" s="220"/>
      <c r="D88" s="220"/>
      <c r="E88" s="220"/>
      <c r="F88" s="220"/>
      <c r="G88" s="221"/>
      <c r="H88" s="37"/>
      <c r="I88" s="32">
        <f>$I$32*H88</f>
        <v>0</v>
      </c>
    </row>
    <row r="89" spans="1:9" ht="15.75" customHeight="1">
      <c r="A89" s="224" t="s">
        <v>108</v>
      </c>
      <c r="B89" s="220"/>
      <c r="C89" s="220"/>
      <c r="D89" s="220"/>
      <c r="E89" s="220"/>
      <c r="F89" s="220"/>
      <c r="G89" s="221"/>
      <c r="H89" s="38"/>
      <c r="I89" s="34">
        <f>TRUNC(SUM(I88),2)</f>
        <v>0</v>
      </c>
    </row>
    <row r="90" spans="1:9" ht="15.75" customHeight="1">
      <c r="A90" s="242"/>
      <c r="B90" s="243"/>
      <c r="C90" s="243"/>
      <c r="D90" s="243"/>
      <c r="E90" s="243"/>
      <c r="F90" s="243"/>
      <c r="G90" s="243"/>
      <c r="H90" s="243"/>
      <c r="I90" s="243"/>
    </row>
    <row r="91" spans="1:9" ht="15.75" customHeight="1">
      <c r="A91" s="224" t="s">
        <v>109</v>
      </c>
      <c r="B91" s="220"/>
      <c r="C91" s="220"/>
      <c r="D91" s="220"/>
      <c r="E91" s="220"/>
      <c r="F91" s="220"/>
      <c r="G91" s="220"/>
      <c r="H91" s="220"/>
      <c r="I91" s="221"/>
    </row>
    <row r="92" spans="1:9" ht="15.75" customHeight="1">
      <c r="A92" s="224" t="s">
        <v>110</v>
      </c>
      <c r="B92" s="220"/>
      <c r="C92" s="220"/>
      <c r="D92" s="220"/>
      <c r="E92" s="220"/>
      <c r="F92" s="220"/>
      <c r="G92" s="220"/>
      <c r="H92" s="221"/>
      <c r="I92" s="30" t="s">
        <v>43</v>
      </c>
    </row>
    <row r="93" spans="1:9" ht="15.75" customHeight="1">
      <c r="A93" s="29" t="s">
        <v>111</v>
      </c>
      <c r="B93" s="230" t="s">
        <v>112</v>
      </c>
      <c r="C93" s="220"/>
      <c r="D93" s="220"/>
      <c r="E93" s="220"/>
      <c r="F93" s="220"/>
      <c r="G93" s="220"/>
      <c r="H93" s="221"/>
      <c r="I93" s="32">
        <f>I85</f>
        <v>0</v>
      </c>
    </row>
    <row r="94" spans="1:9" ht="15.75" customHeight="1">
      <c r="A94" s="29" t="s">
        <v>113</v>
      </c>
      <c r="B94" s="230" t="s">
        <v>114</v>
      </c>
      <c r="C94" s="220"/>
      <c r="D94" s="220"/>
      <c r="E94" s="220"/>
      <c r="F94" s="220"/>
      <c r="G94" s="220"/>
      <c r="H94" s="221"/>
      <c r="I94" s="32">
        <f>I89</f>
        <v>0</v>
      </c>
    </row>
    <row r="95" spans="1:9" ht="15.75" customHeight="1">
      <c r="A95" s="224" t="s">
        <v>115</v>
      </c>
      <c r="B95" s="220"/>
      <c r="C95" s="220"/>
      <c r="D95" s="220"/>
      <c r="E95" s="220"/>
      <c r="F95" s="220"/>
      <c r="G95" s="220"/>
      <c r="H95" s="221"/>
      <c r="I95" s="34">
        <f>TRUNC(SUM(I93:I94),2)</f>
        <v>0</v>
      </c>
    </row>
    <row r="96" spans="1:9" ht="15.75" customHeight="1">
      <c r="A96" s="239"/>
      <c r="B96" s="240"/>
      <c r="C96" s="240"/>
      <c r="D96" s="240"/>
      <c r="E96" s="240"/>
      <c r="F96" s="240"/>
      <c r="G96" s="240"/>
      <c r="H96" s="240"/>
      <c r="I96" s="240"/>
    </row>
    <row r="97" spans="1:9" ht="15.75" customHeight="1">
      <c r="A97" s="224" t="s">
        <v>116</v>
      </c>
      <c r="B97" s="220"/>
      <c r="C97" s="220"/>
      <c r="D97" s="220"/>
      <c r="E97" s="220"/>
      <c r="F97" s="220"/>
      <c r="G97" s="220"/>
      <c r="H97" s="220"/>
      <c r="I97" s="221"/>
    </row>
    <row r="98" spans="1:9" ht="15.75" customHeight="1">
      <c r="A98" s="29">
        <v>5</v>
      </c>
      <c r="B98" s="224" t="s">
        <v>117</v>
      </c>
      <c r="C98" s="220"/>
      <c r="D98" s="220"/>
      <c r="E98" s="220"/>
      <c r="F98" s="220"/>
      <c r="G98" s="221"/>
      <c r="H98" s="29"/>
      <c r="I98" s="30" t="s">
        <v>43</v>
      </c>
    </row>
    <row r="99" spans="1:9" ht="15.75" customHeight="1">
      <c r="A99" s="29" t="s">
        <v>15</v>
      </c>
      <c r="B99" s="238" t="s">
        <v>118</v>
      </c>
      <c r="C99" s="220"/>
      <c r="D99" s="220"/>
      <c r="E99" s="220"/>
      <c r="F99" s="220"/>
      <c r="G99" s="221"/>
      <c r="H99" s="27"/>
      <c r="I99" s="42">
        <v>0</v>
      </c>
    </row>
    <row r="100" spans="1:9" ht="15.75" customHeight="1">
      <c r="A100" s="29" t="s">
        <v>17</v>
      </c>
      <c r="B100" s="238" t="s">
        <v>119</v>
      </c>
      <c r="C100" s="220"/>
      <c r="D100" s="220"/>
      <c r="E100" s="220"/>
      <c r="F100" s="220"/>
      <c r="G100" s="221"/>
      <c r="H100" s="27"/>
      <c r="I100" s="32">
        <f>'2.A-Alimentação'!E29/70</f>
        <v>0</v>
      </c>
    </row>
    <row r="101" spans="1:9" ht="15.75" customHeight="1">
      <c r="A101" s="29" t="s">
        <v>19</v>
      </c>
      <c r="B101" s="238" t="s">
        <v>120</v>
      </c>
      <c r="C101" s="220"/>
      <c r="D101" s="220"/>
      <c r="E101" s="220"/>
      <c r="F101" s="220"/>
      <c r="G101" s="221"/>
      <c r="H101" s="27"/>
      <c r="I101" s="32">
        <v>0</v>
      </c>
    </row>
    <row r="102" spans="1:9" ht="15.75" customHeight="1">
      <c r="A102" s="29" t="s">
        <v>21</v>
      </c>
      <c r="B102" s="238" t="s">
        <v>51</v>
      </c>
      <c r="C102" s="220"/>
      <c r="D102" s="220"/>
      <c r="E102" s="220"/>
      <c r="F102" s="220"/>
      <c r="G102" s="221"/>
      <c r="H102" s="27"/>
      <c r="I102" s="32">
        <v>0</v>
      </c>
    </row>
    <row r="103" spans="1:9" ht="15.75" customHeight="1">
      <c r="A103" s="224" t="s">
        <v>121</v>
      </c>
      <c r="B103" s="220"/>
      <c r="C103" s="220"/>
      <c r="D103" s="220"/>
      <c r="E103" s="220"/>
      <c r="F103" s="220"/>
      <c r="G103" s="221"/>
      <c r="H103" s="38">
        <f>SUM(H99:H102)</f>
        <v>0</v>
      </c>
      <c r="I103" s="34">
        <f>TRUNC(SUM(I99:I102),2)</f>
        <v>0</v>
      </c>
    </row>
    <row r="104" spans="1:9" ht="15.75" customHeight="1">
      <c r="A104" s="239"/>
      <c r="B104" s="240"/>
      <c r="C104" s="240"/>
      <c r="D104" s="240"/>
      <c r="E104" s="240"/>
      <c r="F104" s="240"/>
      <c r="G104" s="240"/>
      <c r="H104" s="240"/>
      <c r="I104" s="240"/>
    </row>
    <row r="105" spans="1:9" ht="15.75" customHeight="1">
      <c r="A105" s="224" t="s">
        <v>122</v>
      </c>
      <c r="B105" s="220"/>
      <c r="C105" s="220"/>
      <c r="D105" s="220"/>
      <c r="E105" s="220"/>
      <c r="F105" s="220"/>
      <c r="G105" s="220"/>
      <c r="H105" s="220"/>
      <c r="I105" s="221"/>
    </row>
    <row r="106" spans="1:9" ht="15.75" customHeight="1">
      <c r="A106" s="29">
        <v>6</v>
      </c>
      <c r="B106" s="224" t="s">
        <v>123</v>
      </c>
      <c r="C106" s="220"/>
      <c r="D106" s="220"/>
      <c r="E106" s="220"/>
      <c r="F106" s="220"/>
      <c r="G106" s="221"/>
      <c r="H106" s="29" t="s">
        <v>42</v>
      </c>
      <c r="I106" s="30" t="s">
        <v>43</v>
      </c>
    </row>
    <row r="107" spans="1:9" ht="15.75" customHeight="1">
      <c r="A107" s="29" t="s">
        <v>15</v>
      </c>
      <c r="B107" s="223" t="s">
        <v>124</v>
      </c>
      <c r="C107" s="220"/>
      <c r="D107" s="220"/>
      <c r="E107" s="220"/>
      <c r="F107" s="220"/>
      <c r="G107" s="221"/>
      <c r="H107" s="37"/>
      <c r="I107" s="32">
        <f>TRUNC(H107*I131,2)</f>
        <v>0</v>
      </c>
    </row>
    <row r="108" spans="1:9" ht="15.75" customHeight="1">
      <c r="A108" s="29" t="s">
        <v>17</v>
      </c>
      <c r="B108" s="223" t="s">
        <v>125</v>
      </c>
      <c r="C108" s="220"/>
      <c r="D108" s="220"/>
      <c r="E108" s="220"/>
      <c r="F108" s="220"/>
      <c r="G108" s="221"/>
      <c r="H108" s="37"/>
      <c r="I108" s="32">
        <f>TRUNC(H108*(I107+I131),2)</f>
        <v>0</v>
      </c>
    </row>
    <row r="109" spans="1:9" ht="15.75" customHeight="1">
      <c r="A109" s="29" t="s">
        <v>19</v>
      </c>
      <c r="B109" s="266" t="s">
        <v>126</v>
      </c>
      <c r="C109" s="220"/>
      <c r="D109" s="220"/>
      <c r="E109" s="220"/>
      <c r="F109" s="220"/>
      <c r="G109" s="221"/>
      <c r="H109" s="33"/>
      <c r="I109" s="43"/>
    </row>
    <row r="110" spans="1:9" ht="15.75" customHeight="1">
      <c r="A110" s="29" t="s">
        <v>127</v>
      </c>
      <c r="B110" s="223" t="s">
        <v>128</v>
      </c>
      <c r="C110" s="220"/>
      <c r="D110" s="220"/>
      <c r="E110" s="220"/>
      <c r="F110" s="220"/>
      <c r="G110" s="221"/>
      <c r="H110" s="33"/>
      <c r="I110" s="32">
        <f>H110*I120</f>
        <v>0</v>
      </c>
    </row>
    <row r="111" spans="1:9" ht="15.75" customHeight="1">
      <c r="A111" s="29" t="s">
        <v>129</v>
      </c>
      <c r="B111" s="223" t="s">
        <v>130</v>
      </c>
      <c r="C111" s="220"/>
      <c r="D111" s="220"/>
      <c r="E111" s="220"/>
      <c r="F111" s="220"/>
      <c r="G111" s="221"/>
      <c r="H111" s="33"/>
      <c r="I111" s="32">
        <f>H111*I120</f>
        <v>0</v>
      </c>
    </row>
    <row r="112" spans="1:9" ht="15.75" customHeight="1">
      <c r="A112" s="29" t="s">
        <v>131</v>
      </c>
      <c r="B112" s="223" t="s">
        <v>132</v>
      </c>
      <c r="C112" s="220"/>
      <c r="D112" s="220"/>
      <c r="E112" s="220"/>
      <c r="F112" s="220"/>
      <c r="G112" s="221"/>
      <c r="H112" s="33"/>
      <c r="I112" s="32">
        <f>H112*I120</f>
        <v>0</v>
      </c>
    </row>
    <row r="113" spans="1:9" ht="15.75" customHeight="1">
      <c r="A113" s="224" t="s">
        <v>133</v>
      </c>
      <c r="B113" s="220"/>
      <c r="C113" s="220"/>
      <c r="D113" s="220"/>
      <c r="E113" s="220"/>
      <c r="F113" s="220"/>
      <c r="G113" s="221"/>
      <c r="H113" s="33">
        <f>SUM(H107:H112)</f>
        <v>0</v>
      </c>
      <c r="I113" s="34">
        <f>TRUNC(SUM(I107:I112),2)</f>
        <v>0</v>
      </c>
    </row>
    <row r="114" spans="1:9" ht="15.75" customHeight="1">
      <c r="A114" s="24"/>
      <c r="B114" s="267"/>
      <c r="C114" s="216"/>
      <c r="D114" s="216"/>
      <c r="E114" s="216"/>
      <c r="F114" s="216"/>
      <c r="G114" s="216"/>
      <c r="H114" s="216"/>
      <c r="I114" s="216"/>
    </row>
    <row r="115" spans="1:9" ht="15.75" customHeight="1">
      <c r="A115" s="44" t="s">
        <v>134</v>
      </c>
      <c r="B115" s="268" t="s">
        <v>135</v>
      </c>
      <c r="C115" s="240"/>
      <c r="D115" s="240"/>
      <c r="E115" s="240"/>
      <c r="F115" s="240"/>
      <c r="G115" s="240"/>
      <c r="H115" s="45">
        <f>TRUNC(H110+H111+H112,4)</f>
        <v>0</v>
      </c>
      <c r="I115" s="46"/>
    </row>
    <row r="116" spans="1:9" ht="15.75" customHeight="1">
      <c r="A116" s="47"/>
      <c r="B116" s="269">
        <v>100</v>
      </c>
      <c r="C116" s="216"/>
      <c r="D116" s="216"/>
      <c r="E116" s="216"/>
      <c r="F116" s="216"/>
      <c r="G116" s="216"/>
      <c r="H116" s="49"/>
      <c r="I116" s="50"/>
    </row>
    <row r="117" spans="1:9" ht="15.75" customHeight="1">
      <c r="A117" s="51"/>
      <c r="B117" s="48"/>
      <c r="C117" s="48"/>
      <c r="D117" s="48"/>
      <c r="E117" s="48"/>
      <c r="F117" s="48"/>
      <c r="G117" s="48"/>
      <c r="H117" s="49"/>
      <c r="I117" s="50"/>
    </row>
    <row r="118" spans="1:9" ht="15.75" customHeight="1">
      <c r="A118" s="47" t="s">
        <v>136</v>
      </c>
      <c r="B118" s="269" t="s">
        <v>137</v>
      </c>
      <c r="C118" s="216"/>
      <c r="D118" s="216"/>
      <c r="E118" s="216"/>
      <c r="F118" s="216"/>
      <c r="G118" s="216"/>
      <c r="H118" s="49"/>
      <c r="I118" s="50">
        <f>TRUNC(I131+I107+I108,2)</f>
        <v>0</v>
      </c>
    </row>
    <row r="119" spans="1:9" ht="15.75" customHeight="1">
      <c r="A119" s="47"/>
      <c r="B119" s="48"/>
      <c r="C119" s="48"/>
      <c r="D119" s="48"/>
      <c r="E119" s="48"/>
      <c r="F119" s="48"/>
      <c r="G119" s="48"/>
      <c r="H119" s="49"/>
      <c r="I119" s="50"/>
    </row>
    <row r="120" spans="1:9" ht="15.75" customHeight="1">
      <c r="A120" s="47" t="s">
        <v>138</v>
      </c>
      <c r="B120" s="269" t="s">
        <v>139</v>
      </c>
      <c r="C120" s="216"/>
      <c r="D120" s="216"/>
      <c r="E120" s="216"/>
      <c r="F120" s="216"/>
      <c r="G120" s="216"/>
      <c r="H120" s="49"/>
      <c r="I120" s="50">
        <f>TRUNC(I118/(1-H115),2)</f>
        <v>0</v>
      </c>
    </row>
    <row r="121" spans="1:9" ht="15.75" customHeight="1">
      <c r="A121" s="47"/>
      <c r="B121" s="48"/>
      <c r="C121" s="48"/>
      <c r="D121" s="48"/>
      <c r="E121" s="48"/>
      <c r="F121" s="48"/>
      <c r="G121" s="48"/>
      <c r="H121" s="49"/>
      <c r="I121" s="50"/>
    </row>
    <row r="122" spans="1:9" ht="15.75" customHeight="1">
      <c r="A122" s="52"/>
      <c r="B122" s="270" t="s">
        <v>140</v>
      </c>
      <c r="C122" s="243"/>
      <c r="D122" s="243"/>
      <c r="E122" s="243"/>
      <c r="F122" s="243"/>
      <c r="G122" s="243"/>
      <c r="H122" s="53"/>
      <c r="I122" s="54">
        <f>TRUNC(I120-I118,2)</f>
        <v>0</v>
      </c>
    </row>
    <row r="123" spans="1:9" ht="15.75" customHeight="1">
      <c r="A123" s="24"/>
      <c r="B123" s="24"/>
      <c r="C123" s="24"/>
      <c r="D123" s="24"/>
      <c r="E123" s="24"/>
      <c r="F123" s="24"/>
      <c r="G123" s="24"/>
      <c r="H123" s="24"/>
      <c r="I123" s="36"/>
    </row>
    <row r="124" spans="1:9" ht="15.75" customHeight="1">
      <c r="A124" s="224" t="s">
        <v>141</v>
      </c>
      <c r="B124" s="220"/>
      <c r="C124" s="220"/>
      <c r="D124" s="220"/>
      <c r="E124" s="220"/>
      <c r="F124" s="220"/>
      <c r="G124" s="220"/>
      <c r="H124" s="220"/>
      <c r="I124" s="221"/>
    </row>
    <row r="125" spans="1:9" ht="15.75" customHeight="1">
      <c r="A125" s="224" t="s">
        <v>142</v>
      </c>
      <c r="B125" s="220"/>
      <c r="C125" s="220"/>
      <c r="D125" s="220"/>
      <c r="E125" s="220"/>
      <c r="F125" s="220"/>
      <c r="G125" s="220"/>
      <c r="H125" s="221"/>
      <c r="I125" s="30" t="s">
        <v>43</v>
      </c>
    </row>
    <row r="126" spans="1:9" ht="15.75" customHeight="1">
      <c r="A126" s="27" t="s">
        <v>15</v>
      </c>
      <c r="B126" s="223" t="str">
        <f>A24</f>
        <v>MÓDULO 1 - COMPOSIÇÃO DA REMUNERAÇÃO</v>
      </c>
      <c r="C126" s="220"/>
      <c r="D126" s="220"/>
      <c r="E126" s="220"/>
      <c r="F126" s="220"/>
      <c r="G126" s="220"/>
      <c r="H126" s="221"/>
      <c r="I126" s="32">
        <f>I32</f>
        <v>0</v>
      </c>
    </row>
    <row r="127" spans="1:9" ht="15.75" customHeight="1">
      <c r="A127" s="27" t="s">
        <v>17</v>
      </c>
      <c r="B127" s="223" t="str">
        <f>A34</f>
        <v>MÓDULO 2 – ENCARGOS E BENEFÍCIOS ANUAIS, MENSAIS E DIÁRIOS</v>
      </c>
      <c r="C127" s="220"/>
      <c r="D127" s="220"/>
      <c r="E127" s="220"/>
      <c r="F127" s="220"/>
      <c r="G127" s="220"/>
      <c r="H127" s="221"/>
      <c r="I127" s="32">
        <f>I65</f>
        <v>0</v>
      </c>
    </row>
    <row r="128" spans="1:9" ht="15.75" customHeight="1">
      <c r="A128" s="27" t="s">
        <v>19</v>
      </c>
      <c r="B128" s="223" t="str">
        <f>A67</f>
        <v>MÓDULO 3 – PROVISÃO PARA RESCISÃO</v>
      </c>
      <c r="C128" s="220"/>
      <c r="D128" s="220"/>
      <c r="E128" s="220"/>
      <c r="F128" s="220"/>
      <c r="G128" s="220"/>
      <c r="H128" s="221"/>
      <c r="I128" s="32">
        <f>I75</f>
        <v>0</v>
      </c>
    </row>
    <row r="129" spans="1:9" ht="15.75" customHeight="1">
      <c r="A129" s="27" t="s">
        <v>21</v>
      </c>
      <c r="B129" s="223" t="str">
        <f>A77</f>
        <v>MÓDULO 4 – CUSTO DE REPOSIÇÃO DO PROFISSIONAL AUSENTE</v>
      </c>
      <c r="C129" s="220"/>
      <c r="D129" s="220"/>
      <c r="E129" s="220"/>
      <c r="F129" s="220"/>
      <c r="G129" s="220"/>
      <c r="H129" s="221"/>
      <c r="I129" s="32">
        <f>I95</f>
        <v>0</v>
      </c>
    </row>
    <row r="130" spans="1:9" ht="15.75" customHeight="1">
      <c r="A130" s="27" t="s">
        <v>48</v>
      </c>
      <c r="B130" s="223" t="str">
        <f>A97</f>
        <v>MÓDULO 5 – INSUMOS DIVERSOS</v>
      </c>
      <c r="C130" s="220"/>
      <c r="D130" s="220"/>
      <c r="E130" s="220"/>
      <c r="F130" s="220"/>
      <c r="G130" s="220"/>
      <c r="H130" s="221"/>
      <c r="I130" s="32">
        <f>I103</f>
        <v>0</v>
      </c>
    </row>
    <row r="131" spans="1:9" ht="15.75" customHeight="1">
      <c r="A131" s="29"/>
      <c r="B131" s="224" t="s">
        <v>143</v>
      </c>
      <c r="C131" s="220"/>
      <c r="D131" s="220"/>
      <c r="E131" s="220"/>
      <c r="F131" s="220"/>
      <c r="G131" s="220"/>
      <c r="H131" s="221"/>
      <c r="I131" s="34">
        <f>TRUNC(SUM(I126:I130),2)</f>
        <v>0</v>
      </c>
    </row>
    <row r="132" spans="1:9" ht="15.75" customHeight="1">
      <c r="A132" s="27" t="s">
        <v>50</v>
      </c>
      <c r="B132" s="223" t="str">
        <f>A105</f>
        <v>MÓDULO 6 – CUSTOS INDIRETOS, TRIBUTOS E LUCRO</v>
      </c>
      <c r="C132" s="220"/>
      <c r="D132" s="220"/>
      <c r="E132" s="220"/>
      <c r="F132" s="220"/>
      <c r="G132" s="220"/>
      <c r="H132" s="221"/>
      <c r="I132" s="32">
        <f>I113</f>
        <v>0</v>
      </c>
    </row>
    <row r="133" spans="1:9" ht="15.75" customHeight="1">
      <c r="A133" s="224" t="s">
        <v>144</v>
      </c>
      <c r="B133" s="220"/>
      <c r="C133" s="220"/>
      <c r="D133" s="220"/>
      <c r="E133" s="220"/>
      <c r="F133" s="220"/>
      <c r="G133" s="220"/>
      <c r="H133" s="221"/>
      <c r="I133" s="34">
        <f>TRUNC(SUM(I131:I132),2)</f>
        <v>0</v>
      </c>
    </row>
    <row r="134" spans="1:9" ht="15.75" customHeight="1">
      <c r="A134" s="55"/>
      <c r="B134" s="55"/>
      <c r="C134" s="55"/>
      <c r="D134" s="55"/>
      <c r="E134" s="55"/>
      <c r="F134" s="55"/>
      <c r="G134" s="55"/>
      <c r="H134" s="55"/>
      <c r="I134" s="56"/>
    </row>
    <row r="135" spans="1:9" ht="15.75" customHeight="1">
      <c r="A135" s="24"/>
      <c r="B135" s="226" t="s">
        <v>145</v>
      </c>
      <c r="C135" s="216"/>
      <c r="D135" s="216"/>
      <c r="E135" s="216"/>
      <c r="F135" s="216"/>
      <c r="G135" s="216"/>
      <c r="H135" s="35"/>
      <c r="I135" s="57"/>
    </row>
    <row r="136" spans="1:9" ht="15.75" customHeight="1">
      <c r="A136" s="271" t="s">
        <v>146</v>
      </c>
      <c r="B136" s="261"/>
      <c r="C136" s="271" t="s">
        <v>147</v>
      </c>
      <c r="D136" s="261"/>
      <c r="E136" s="271" t="s">
        <v>148</v>
      </c>
      <c r="F136" s="261"/>
      <c r="G136" s="58" t="s">
        <v>149</v>
      </c>
      <c r="H136" s="59" t="s">
        <v>150</v>
      </c>
      <c r="I136" s="60" t="s">
        <v>43</v>
      </c>
    </row>
    <row r="137" spans="1:9" ht="15.75" customHeight="1">
      <c r="A137" s="272" t="s">
        <v>151</v>
      </c>
      <c r="B137" s="273"/>
      <c r="C137" s="280">
        <f>I133</f>
        <v>0</v>
      </c>
      <c r="D137" s="281"/>
      <c r="E137" s="276">
        <v>1</v>
      </c>
      <c r="F137" s="277"/>
      <c r="G137" s="84">
        <f>E137*C137</f>
        <v>0</v>
      </c>
      <c r="H137" s="62"/>
      <c r="I137" s="63">
        <f>H137*G137</f>
        <v>0</v>
      </c>
    </row>
    <row r="138" spans="1:9" ht="15.75" customHeight="1">
      <c r="A138" s="230" t="s">
        <v>152</v>
      </c>
      <c r="B138" s="221"/>
      <c r="C138" s="279" t="s">
        <v>172</v>
      </c>
      <c r="D138" s="277"/>
      <c r="E138" s="246"/>
      <c r="F138" s="245"/>
      <c r="G138" s="85" t="s">
        <v>172</v>
      </c>
      <c r="H138" s="67"/>
      <c r="I138" s="68">
        <v>0</v>
      </c>
    </row>
    <row r="139" spans="1:9" ht="15.75" customHeight="1">
      <c r="A139" s="230" t="s">
        <v>153</v>
      </c>
      <c r="B139" s="221"/>
      <c r="C139" s="279" t="s">
        <v>172</v>
      </c>
      <c r="D139" s="277"/>
      <c r="E139" s="246"/>
      <c r="F139" s="245"/>
      <c r="G139" s="85" t="s">
        <v>172</v>
      </c>
      <c r="H139" s="67"/>
      <c r="I139" s="68">
        <v>0</v>
      </c>
    </row>
    <row r="140" spans="1:9" ht="15.75" customHeight="1">
      <c r="A140" s="230" t="s">
        <v>154</v>
      </c>
      <c r="B140" s="221"/>
      <c r="C140" s="279" t="s">
        <v>172</v>
      </c>
      <c r="D140" s="277"/>
      <c r="E140" s="246"/>
      <c r="F140" s="245"/>
      <c r="G140" s="85" t="s">
        <v>172</v>
      </c>
      <c r="H140" s="67"/>
      <c r="I140" s="68">
        <v>0</v>
      </c>
    </row>
    <row r="141" spans="1:9" ht="15.75" customHeight="1">
      <c r="A141" s="241"/>
      <c r="B141" s="221"/>
      <c r="C141" s="247"/>
      <c r="D141" s="245"/>
      <c r="E141" s="247"/>
      <c r="F141" s="245"/>
      <c r="G141" s="69"/>
      <c r="H141" s="70"/>
      <c r="I141" s="68"/>
    </row>
    <row r="142" spans="1:9" ht="15.75" customHeight="1">
      <c r="A142" s="248"/>
      <c r="B142" s="249"/>
      <c r="C142" s="255"/>
      <c r="D142" s="256"/>
      <c r="E142" s="255"/>
      <c r="F142" s="256"/>
      <c r="G142" s="71"/>
      <c r="H142" s="72"/>
      <c r="I142" s="73"/>
    </row>
    <row r="143" spans="1:9" ht="15.75" customHeight="1">
      <c r="A143" s="257" t="s">
        <v>155</v>
      </c>
      <c r="B143" s="258"/>
      <c r="C143" s="258"/>
      <c r="D143" s="258"/>
      <c r="E143" s="258"/>
      <c r="F143" s="258"/>
      <c r="G143" s="258"/>
      <c r="H143" s="259"/>
      <c r="I143" s="74">
        <f>SUM(I137:I142)</f>
        <v>0</v>
      </c>
    </row>
    <row r="144" spans="1:9" ht="15.75" customHeight="1">
      <c r="A144" s="55"/>
      <c r="B144" s="55"/>
      <c r="C144" s="55"/>
      <c r="D144" s="55"/>
      <c r="E144" s="55"/>
      <c r="F144" s="55"/>
      <c r="G144" s="55"/>
      <c r="H144" s="55"/>
      <c r="I144" s="75"/>
    </row>
    <row r="145" spans="1:9" ht="15.75" customHeight="1">
      <c r="A145" s="24" t="s">
        <v>156</v>
      </c>
      <c r="B145" s="226" t="s">
        <v>157</v>
      </c>
      <c r="C145" s="216"/>
      <c r="D145" s="216"/>
      <c r="E145" s="216"/>
      <c r="F145" s="216"/>
      <c r="G145" s="216"/>
      <c r="H145" s="35"/>
      <c r="I145" s="57"/>
    </row>
    <row r="146" spans="1:9" ht="15.75" customHeight="1">
      <c r="A146" s="260" t="s">
        <v>158</v>
      </c>
      <c r="B146" s="253"/>
      <c r="C146" s="253"/>
      <c r="D146" s="253"/>
      <c r="E146" s="253"/>
      <c r="F146" s="253"/>
      <c r="G146" s="253"/>
      <c r="H146" s="253"/>
      <c r="I146" s="261"/>
    </row>
    <row r="147" spans="1:9" ht="15.75" customHeight="1">
      <c r="A147" s="76"/>
      <c r="B147" s="262" t="s">
        <v>159</v>
      </c>
      <c r="C147" s="253"/>
      <c r="D147" s="253"/>
      <c r="E147" s="253"/>
      <c r="F147" s="253"/>
      <c r="G147" s="253"/>
      <c r="H147" s="261"/>
      <c r="I147" s="60" t="s">
        <v>43</v>
      </c>
    </row>
    <row r="148" spans="1:9" ht="15.75" customHeight="1">
      <c r="A148" s="77" t="s">
        <v>15</v>
      </c>
      <c r="B148" s="263" t="s">
        <v>160</v>
      </c>
      <c r="C148" s="264"/>
      <c r="D148" s="264"/>
      <c r="E148" s="264"/>
      <c r="F148" s="264"/>
      <c r="G148" s="264"/>
      <c r="H148" s="265"/>
      <c r="I148" s="78">
        <f>I133</f>
        <v>0</v>
      </c>
    </row>
    <row r="149" spans="1:9" ht="15.75" customHeight="1">
      <c r="A149" s="79" t="s">
        <v>17</v>
      </c>
      <c r="B149" s="223" t="s">
        <v>11</v>
      </c>
      <c r="C149" s="220"/>
      <c r="D149" s="220"/>
      <c r="E149" s="220"/>
      <c r="F149" s="220"/>
      <c r="G149" s="220"/>
      <c r="H149" s="221"/>
      <c r="I149" s="80">
        <f>I143</f>
        <v>0</v>
      </c>
    </row>
    <row r="150" spans="1:9" ht="15.75" customHeight="1">
      <c r="A150" s="79" t="s">
        <v>19</v>
      </c>
      <c r="B150" s="250" t="s">
        <v>161</v>
      </c>
      <c r="C150" s="251"/>
      <c r="D150" s="251"/>
      <c r="E150" s="251"/>
      <c r="F150" s="251"/>
      <c r="G150" s="251"/>
      <c r="H150" s="249"/>
      <c r="I150" s="80">
        <f>I149*60</f>
        <v>0</v>
      </c>
    </row>
    <row r="151" spans="1:9" ht="15.75" customHeight="1">
      <c r="A151" s="252" t="s">
        <v>162</v>
      </c>
      <c r="B151" s="253"/>
      <c r="C151" s="253"/>
      <c r="D151" s="253"/>
      <c r="E151" s="253"/>
      <c r="F151" s="253"/>
      <c r="G151" s="253"/>
      <c r="H151" s="254"/>
      <c r="I151" s="74">
        <f>I150</f>
        <v>0</v>
      </c>
    </row>
    <row r="152" spans="1:9" ht="15.75" customHeight="1">
      <c r="A152" s="24" t="s">
        <v>163</v>
      </c>
      <c r="B152" s="55" t="s">
        <v>164</v>
      </c>
      <c r="C152" s="55"/>
      <c r="D152" s="55"/>
      <c r="E152" s="55"/>
      <c r="F152" s="55"/>
      <c r="G152" s="55"/>
      <c r="H152" s="55"/>
      <c r="I152" s="75"/>
    </row>
    <row r="153" spans="1:9" ht="15.75" customHeight="1">
      <c r="A153" s="55"/>
      <c r="B153" s="55"/>
      <c r="C153" s="55"/>
      <c r="D153" s="55"/>
      <c r="E153" s="55"/>
      <c r="F153" s="55"/>
      <c r="G153" s="55"/>
      <c r="H153" s="55"/>
      <c r="I153" s="75"/>
    </row>
    <row r="154" spans="1:9" ht="15.75" customHeight="1">
      <c r="A154" s="55"/>
      <c r="B154" s="55"/>
      <c r="C154" s="55"/>
      <c r="D154" s="55"/>
      <c r="E154" s="55"/>
      <c r="F154" s="55"/>
      <c r="G154" s="55"/>
      <c r="H154" s="55"/>
      <c r="I154" s="75"/>
    </row>
    <row r="155" spans="1:9" ht="15.75" customHeight="1">
      <c r="A155" s="81" t="s">
        <v>165</v>
      </c>
      <c r="B155" s="81" t="e">
        <f>I133/I126</f>
        <v>#DIV/0!</v>
      </c>
      <c r="C155" s="55"/>
      <c r="D155" s="55"/>
      <c r="E155" s="55"/>
      <c r="F155" s="55"/>
      <c r="G155" s="55"/>
      <c r="H155" s="55"/>
      <c r="I155" s="75"/>
    </row>
    <row r="156" spans="1:9" ht="15.75" customHeight="1">
      <c r="A156" s="82"/>
      <c r="B156" s="81"/>
      <c r="C156" s="55"/>
      <c r="D156" s="55"/>
      <c r="E156" s="83"/>
      <c r="F156" s="55"/>
      <c r="G156" s="55"/>
      <c r="H156" s="55"/>
      <c r="I156" s="75"/>
    </row>
    <row r="157" spans="1:9" ht="15.75" customHeight="1">
      <c r="A157" s="81" t="s">
        <v>166</v>
      </c>
      <c r="B157" s="81"/>
      <c r="C157" s="82">
        <f>I149</f>
        <v>0</v>
      </c>
      <c r="D157" s="55"/>
      <c r="E157" s="55"/>
      <c r="F157" s="55"/>
      <c r="G157" s="55"/>
      <c r="H157" s="55"/>
      <c r="I157" s="75"/>
    </row>
    <row r="158" spans="1:9" ht="15.75" customHeight="1">
      <c r="A158" s="81" t="s">
        <v>167</v>
      </c>
      <c r="B158" s="81"/>
      <c r="C158" s="82">
        <f>I151</f>
        <v>0</v>
      </c>
      <c r="D158" s="55"/>
      <c r="E158" s="55"/>
      <c r="F158" s="55"/>
      <c r="G158" s="55"/>
      <c r="H158" s="55"/>
      <c r="I158" s="75"/>
    </row>
    <row r="159" spans="1:9" ht="15.75" customHeight="1">
      <c r="A159" s="83"/>
      <c r="B159" s="55"/>
      <c r="C159" s="55"/>
      <c r="D159" s="55"/>
      <c r="E159" s="55"/>
      <c r="F159" s="55"/>
      <c r="G159" s="55"/>
      <c r="H159" s="55"/>
      <c r="I159" s="75"/>
    </row>
    <row r="160" spans="1:9" ht="15.75" customHeight="1">
      <c r="A160" s="83"/>
      <c r="B160" s="55"/>
      <c r="C160" s="55"/>
      <c r="D160" s="55"/>
      <c r="E160" s="55"/>
      <c r="F160" s="55"/>
      <c r="G160" s="55"/>
      <c r="H160" s="55"/>
      <c r="I160" s="75"/>
    </row>
    <row r="161" spans="1:9" ht="15.75" customHeight="1">
      <c r="A161" s="55"/>
      <c r="B161" s="55"/>
      <c r="C161" s="55"/>
      <c r="D161" s="55"/>
      <c r="E161" s="55"/>
      <c r="F161" s="55"/>
      <c r="G161" s="55"/>
      <c r="H161" s="55"/>
      <c r="I161" s="75"/>
    </row>
    <row r="162" spans="1:9" ht="15.75" customHeight="1">
      <c r="A162" s="55"/>
      <c r="B162" s="55"/>
      <c r="C162" s="55"/>
      <c r="D162" s="55"/>
      <c r="E162" s="55"/>
      <c r="F162" s="55"/>
      <c r="G162" s="55"/>
      <c r="H162" s="55"/>
      <c r="I162" s="75"/>
    </row>
    <row r="163" spans="1:9" ht="15.75" customHeight="1">
      <c r="A163" s="55"/>
      <c r="B163" s="55"/>
      <c r="C163" s="55"/>
      <c r="D163" s="55"/>
      <c r="E163" s="55"/>
      <c r="F163" s="55"/>
      <c r="G163" s="55"/>
      <c r="H163" s="55"/>
      <c r="I163" s="75"/>
    </row>
    <row r="164" spans="1:9" ht="15.75" customHeight="1">
      <c r="A164" s="55"/>
      <c r="B164" s="55"/>
      <c r="C164" s="55"/>
      <c r="D164" s="55"/>
      <c r="E164" s="55"/>
      <c r="F164" s="55"/>
      <c r="G164" s="55"/>
      <c r="H164" s="55"/>
      <c r="I164" s="75"/>
    </row>
    <row r="165" spans="1:9" ht="15.75" customHeight="1">
      <c r="A165" s="55"/>
      <c r="B165" s="55"/>
      <c r="C165" s="55"/>
      <c r="D165" s="55"/>
      <c r="E165" s="55"/>
      <c r="F165" s="55"/>
      <c r="G165" s="55"/>
      <c r="H165" s="55"/>
      <c r="I165" s="75"/>
    </row>
    <row r="166" spans="1:9" ht="15.75" customHeight="1">
      <c r="A166" s="55"/>
      <c r="B166" s="55"/>
      <c r="C166" s="55"/>
      <c r="D166" s="55"/>
      <c r="E166" s="55"/>
      <c r="F166" s="55"/>
      <c r="G166" s="55"/>
      <c r="H166" s="55"/>
      <c r="I166" s="75"/>
    </row>
    <row r="167" spans="1:9" ht="15.75" customHeight="1">
      <c r="A167" s="55"/>
      <c r="B167" s="55"/>
      <c r="C167" s="55"/>
      <c r="D167" s="55"/>
      <c r="E167" s="55"/>
      <c r="F167" s="55"/>
      <c r="G167" s="55"/>
      <c r="H167" s="55"/>
      <c r="I167" s="75"/>
    </row>
    <row r="168" spans="1:9" ht="15.75" customHeight="1">
      <c r="A168" s="55"/>
      <c r="B168" s="55"/>
      <c r="C168" s="55"/>
      <c r="D168" s="55"/>
      <c r="E168" s="55"/>
      <c r="F168" s="55"/>
      <c r="G168" s="55"/>
      <c r="H168" s="55"/>
      <c r="I168" s="75"/>
    </row>
    <row r="169" spans="1:9" ht="15.75" customHeight="1">
      <c r="A169" s="55"/>
      <c r="B169" s="55"/>
      <c r="C169" s="55"/>
      <c r="D169" s="55"/>
      <c r="E169" s="55"/>
      <c r="F169" s="55"/>
      <c r="G169" s="55"/>
      <c r="H169" s="55"/>
      <c r="I169" s="75"/>
    </row>
    <row r="170" spans="1:9" ht="15.75" customHeight="1">
      <c r="A170" s="55"/>
      <c r="B170" s="55"/>
      <c r="C170" s="55"/>
      <c r="D170" s="55"/>
      <c r="E170" s="55"/>
      <c r="F170" s="55"/>
      <c r="G170" s="55"/>
      <c r="H170" s="55"/>
      <c r="I170" s="75"/>
    </row>
    <row r="171" spans="1:9" ht="15.75" customHeight="1">
      <c r="A171" s="55"/>
      <c r="B171" s="55"/>
      <c r="C171" s="55"/>
      <c r="D171" s="55"/>
      <c r="E171" s="55"/>
      <c r="F171" s="55"/>
      <c r="G171" s="55"/>
      <c r="H171" s="55"/>
      <c r="I171" s="75"/>
    </row>
    <row r="172" spans="1:9" ht="15.75" customHeight="1">
      <c r="A172" s="55"/>
      <c r="B172" s="55"/>
      <c r="C172" s="55"/>
      <c r="D172" s="55"/>
      <c r="E172" s="55"/>
      <c r="F172" s="55"/>
      <c r="G172" s="55"/>
      <c r="H172" s="55"/>
      <c r="I172" s="75"/>
    </row>
    <row r="173" spans="1:9" ht="15.75" customHeight="1">
      <c r="A173" s="55"/>
      <c r="B173" s="55"/>
      <c r="C173" s="55"/>
      <c r="D173" s="55"/>
      <c r="E173" s="55"/>
      <c r="F173" s="55"/>
      <c r="G173" s="55"/>
      <c r="H173" s="55"/>
      <c r="I173" s="75"/>
    </row>
    <row r="174" spans="1:9" ht="15.75" customHeight="1">
      <c r="A174" s="55"/>
      <c r="B174" s="55"/>
      <c r="C174" s="55"/>
      <c r="D174" s="55"/>
      <c r="E174" s="55"/>
      <c r="F174" s="55"/>
      <c r="G174" s="55"/>
      <c r="H174" s="55"/>
      <c r="I174" s="75"/>
    </row>
    <row r="175" spans="1:9" ht="15.75" customHeight="1">
      <c r="A175" s="55"/>
      <c r="B175" s="55"/>
      <c r="C175" s="55"/>
      <c r="D175" s="55"/>
      <c r="E175" s="55"/>
      <c r="F175" s="55"/>
      <c r="G175" s="55"/>
      <c r="H175" s="55"/>
      <c r="I175" s="75"/>
    </row>
    <row r="176" spans="1:9" ht="15.75" customHeight="1">
      <c r="A176" s="55"/>
      <c r="B176" s="55"/>
      <c r="C176" s="55"/>
      <c r="D176" s="55"/>
      <c r="E176" s="55"/>
      <c r="F176" s="55"/>
      <c r="G176" s="55"/>
      <c r="H176" s="55"/>
      <c r="I176" s="75"/>
    </row>
    <row r="177" spans="1:9" ht="15.75" customHeight="1">
      <c r="A177" s="55"/>
      <c r="B177" s="55"/>
      <c r="C177" s="55"/>
      <c r="D177" s="55"/>
      <c r="E177" s="55"/>
      <c r="F177" s="55"/>
      <c r="G177" s="55"/>
      <c r="H177" s="55"/>
      <c r="I177" s="75"/>
    </row>
    <row r="178" spans="1:9" ht="15.75" customHeight="1">
      <c r="A178" s="55"/>
      <c r="B178" s="55"/>
      <c r="C178" s="55"/>
      <c r="D178" s="55"/>
      <c r="E178" s="55"/>
      <c r="F178" s="55"/>
      <c r="G178" s="55"/>
      <c r="H178" s="55"/>
      <c r="I178" s="75"/>
    </row>
    <row r="179" spans="1:9" ht="15.75" customHeight="1">
      <c r="A179" s="55"/>
      <c r="B179" s="55"/>
      <c r="C179" s="55"/>
      <c r="D179" s="55"/>
      <c r="E179" s="55"/>
      <c r="F179" s="55"/>
      <c r="G179" s="55"/>
      <c r="H179" s="55"/>
      <c r="I179" s="75"/>
    </row>
    <row r="180" spans="1:9" ht="15.75" customHeight="1">
      <c r="A180" s="55"/>
      <c r="B180" s="55"/>
      <c r="C180" s="55"/>
      <c r="D180" s="55"/>
      <c r="E180" s="55"/>
      <c r="F180" s="55"/>
      <c r="G180" s="55"/>
      <c r="H180" s="55"/>
      <c r="I180" s="75"/>
    </row>
    <row r="181" spans="1:9" ht="15.75" customHeight="1">
      <c r="A181" s="55"/>
      <c r="B181" s="55"/>
      <c r="C181" s="55"/>
      <c r="D181" s="55"/>
      <c r="E181" s="55"/>
      <c r="F181" s="55"/>
      <c r="G181" s="55"/>
      <c r="H181" s="55"/>
      <c r="I181" s="75"/>
    </row>
    <row r="182" spans="1:9" ht="15.75" customHeight="1">
      <c r="A182" s="55"/>
      <c r="B182" s="55"/>
      <c r="C182" s="55"/>
      <c r="D182" s="55"/>
      <c r="E182" s="55"/>
      <c r="F182" s="55"/>
      <c r="G182" s="55"/>
      <c r="H182" s="55"/>
      <c r="I182" s="75"/>
    </row>
    <row r="183" spans="1:9" ht="15.75" customHeight="1">
      <c r="A183" s="55"/>
      <c r="B183" s="55"/>
      <c r="C183" s="55"/>
      <c r="D183" s="55"/>
      <c r="E183" s="55"/>
      <c r="F183" s="55"/>
      <c r="G183" s="55"/>
      <c r="H183" s="55"/>
      <c r="I183" s="75"/>
    </row>
    <row r="184" spans="1:9" ht="15.75" customHeight="1">
      <c r="A184" s="55"/>
      <c r="B184" s="55"/>
      <c r="C184" s="55"/>
      <c r="D184" s="55"/>
      <c r="E184" s="55"/>
      <c r="F184" s="55"/>
      <c r="G184" s="55"/>
      <c r="H184" s="55"/>
      <c r="I184" s="75"/>
    </row>
    <row r="185" spans="1:9" ht="15.75" customHeight="1">
      <c r="A185" s="55"/>
      <c r="B185" s="55"/>
      <c r="C185" s="55"/>
      <c r="D185" s="55"/>
      <c r="E185" s="55"/>
      <c r="F185" s="55"/>
      <c r="G185" s="55"/>
      <c r="H185" s="55"/>
      <c r="I185" s="75"/>
    </row>
    <row r="186" spans="1:9" ht="15.75" customHeight="1">
      <c r="A186" s="55"/>
      <c r="B186" s="55"/>
      <c r="C186" s="55"/>
      <c r="D186" s="55"/>
      <c r="E186" s="55"/>
      <c r="F186" s="55"/>
      <c r="G186" s="55"/>
      <c r="H186" s="55"/>
      <c r="I186" s="75"/>
    </row>
    <row r="187" spans="1:9" ht="15.75" customHeight="1">
      <c r="A187" s="55"/>
      <c r="B187" s="55"/>
      <c r="C187" s="55"/>
      <c r="D187" s="55"/>
      <c r="E187" s="55"/>
      <c r="F187" s="55"/>
      <c r="G187" s="55"/>
      <c r="H187" s="55"/>
      <c r="I187" s="75"/>
    </row>
    <row r="188" spans="1:9" ht="15.75" customHeight="1">
      <c r="A188" s="55"/>
      <c r="B188" s="55"/>
      <c r="C188" s="55"/>
      <c r="D188" s="55"/>
      <c r="E188" s="55"/>
      <c r="F188" s="55"/>
      <c r="G188" s="55"/>
      <c r="H188" s="55"/>
      <c r="I188" s="75"/>
    </row>
    <row r="189" spans="1:9" ht="15.75" customHeight="1">
      <c r="A189" s="55"/>
      <c r="B189" s="55"/>
      <c r="C189" s="55"/>
      <c r="D189" s="55"/>
      <c r="E189" s="55"/>
      <c r="F189" s="55"/>
      <c r="G189" s="55"/>
      <c r="H189" s="55"/>
      <c r="I189" s="75"/>
    </row>
    <row r="190" spans="1:9" ht="15.75" customHeight="1">
      <c r="A190" s="55"/>
      <c r="B190" s="55"/>
      <c r="C190" s="55"/>
      <c r="D190" s="55"/>
      <c r="E190" s="55"/>
      <c r="F190" s="55"/>
      <c r="G190" s="55"/>
      <c r="H190" s="55"/>
      <c r="I190" s="75"/>
    </row>
    <row r="191" spans="1:9" ht="15.75" customHeight="1">
      <c r="A191" s="55"/>
      <c r="B191" s="55"/>
      <c r="C191" s="55"/>
      <c r="D191" s="55"/>
      <c r="E191" s="55"/>
      <c r="F191" s="55"/>
      <c r="G191" s="55"/>
      <c r="H191" s="55"/>
      <c r="I191" s="75"/>
    </row>
    <row r="192" spans="1:9" ht="15.75" customHeight="1">
      <c r="A192" s="55"/>
      <c r="B192" s="55"/>
      <c r="C192" s="55"/>
      <c r="D192" s="55"/>
      <c r="E192" s="55"/>
      <c r="F192" s="55"/>
      <c r="G192" s="55"/>
      <c r="H192" s="55"/>
      <c r="I192" s="75"/>
    </row>
    <row r="193" spans="1:9" ht="15.75" customHeight="1">
      <c r="A193" s="55"/>
      <c r="B193" s="55"/>
      <c r="C193" s="55"/>
      <c r="D193" s="55"/>
      <c r="E193" s="55"/>
      <c r="F193" s="55"/>
      <c r="G193" s="55"/>
      <c r="H193" s="55"/>
      <c r="I193" s="75"/>
    </row>
    <row r="194" spans="1:9" ht="15.75" customHeight="1">
      <c r="A194" s="55"/>
      <c r="B194" s="55"/>
      <c r="C194" s="55"/>
      <c r="D194" s="55"/>
      <c r="E194" s="55"/>
      <c r="F194" s="55"/>
      <c r="G194" s="55"/>
      <c r="H194" s="55"/>
      <c r="I194" s="75"/>
    </row>
    <row r="195" spans="1:9" ht="15.75" customHeight="1">
      <c r="A195" s="55"/>
      <c r="B195" s="55"/>
      <c r="C195" s="55"/>
      <c r="D195" s="55"/>
      <c r="E195" s="55"/>
      <c r="F195" s="55"/>
      <c r="G195" s="55"/>
      <c r="H195" s="55"/>
      <c r="I195" s="75"/>
    </row>
    <row r="196" spans="1:9" ht="15.75" customHeight="1">
      <c r="A196" s="55"/>
      <c r="B196" s="55"/>
      <c r="C196" s="55"/>
      <c r="D196" s="55"/>
      <c r="E196" s="55"/>
      <c r="F196" s="55"/>
      <c r="G196" s="55"/>
      <c r="H196" s="55"/>
      <c r="I196" s="75"/>
    </row>
    <row r="197" spans="1:9" ht="15.75" customHeight="1">
      <c r="A197" s="55"/>
      <c r="B197" s="55"/>
      <c r="C197" s="55"/>
      <c r="D197" s="55"/>
      <c r="E197" s="55"/>
      <c r="F197" s="55"/>
      <c r="G197" s="55"/>
      <c r="H197" s="55"/>
      <c r="I197" s="75"/>
    </row>
    <row r="198" spans="1:9" ht="15.75" customHeight="1">
      <c r="A198" s="55"/>
      <c r="B198" s="55"/>
      <c r="C198" s="55"/>
      <c r="D198" s="55"/>
      <c r="E198" s="55"/>
      <c r="F198" s="55"/>
      <c r="G198" s="55"/>
      <c r="H198" s="55"/>
      <c r="I198" s="75"/>
    </row>
    <row r="199" spans="1:9" ht="15.75" customHeight="1">
      <c r="A199" s="55"/>
      <c r="B199" s="55"/>
      <c r="C199" s="55"/>
      <c r="D199" s="55"/>
      <c r="E199" s="55"/>
      <c r="F199" s="55"/>
      <c r="G199" s="55"/>
      <c r="H199" s="55"/>
      <c r="I199" s="75"/>
    </row>
    <row r="200" spans="1:9" ht="15.75" customHeight="1">
      <c r="A200" s="55"/>
      <c r="B200" s="55"/>
      <c r="C200" s="55"/>
      <c r="D200" s="55"/>
      <c r="E200" s="55"/>
      <c r="F200" s="55"/>
      <c r="G200" s="55"/>
      <c r="H200" s="55"/>
      <c r="I200" s="75"/>
    </row>
    <row r="201" spans="1:9" ht="15.75" customHeight="1">
      <c r="A201" s="55"/>
      <c r="B201" s="55"/>
      <c r="C201" s="55"/>
      <c r="D201" s="55"/>
      <c r="E201" s="55"/>
      <c r="F201" s="55"/>
      <c r="G201" s="55"/>
      <c r="H201" s="55"/>
      <c r="I201" s="75"/>
    </row>
    <row r="202" spans="1:9" ht="15.75" customHeight="1">
      <c r="A202" s="55"/>
      <c r="B202" s="55"/>
      <c r="C202" s="55"/>
      <c r="D202" s="55"/>
      <c r="E202" s="55"/>
      <c r="F202" s="55"/>
      <c r="G202" s="55"/>
      <c r="H202" s="55"/>
      <c r="I202" s="75"/>
    </row>
    <row r="203" spans="1:9" ht="15.75" customHeight="1">
      <c r="A203" s="55"/>
      <c r="B203" s="55"/>
      <c r="C203" s="55"/>
      <c r="D203" s="55"/>
      <c r="E203" s="55"/>
      <c r="F203" s="55"/>
      <c r="G203" s="55"/>
      <c r="H203" s="55"/>
      <c r="I203" s="75"/>
    </row>
    <row r="204" spans="1:9" ht="15.75" customHeight="1">
      <c r="A204" s="55"/>
      <c r="B204" s="55"/>
      <c r="C204" s="55"/>
      <c r="D204" s="55"/>
      <c r="E204" s="55"/>
      <c r="F204" s="55"/>
      <c r="G204" s="55"/>
      <c r="H204" s="55"/>
      <c r="I204" s="75"/>
    </row>
    <row r="205" spans="1:9" ht="15.75" customHeight="1">
      <c r="A205" s="55"/>
      <c r="B205" s="55"/>
      <c r="C205" s="55"/>
      <c r="D205" s="55"/>
      <c r="E205" s="55"/>
      <c r="F205" s="55"/>
      <c r="G205" s="55"/>
      <c r="H205" s="55"/>
      <c r="I205" s="75"/>
    </row>
    <row r="206" spans="1:9" ht="15.75" customHeight="1">
      <c r="A206" s="55"/>
      <c r="B206" s="55"/>
      <c r="C206" s="55"/>
      <c r="D206" s="55"/>
      <c r="E206" s="55"/>
      <c r="F206" s="55"/>
      <c r="G206" s="55"/>
      <c r="H206" s="55"/>
      <c r="I206" s="75"/>
    </row>
    <row r="207" spans="1:9" ht="15.75" customHeight="1">
      <c r="A207" s="55"/>
      <c r="B207" s="55"/>
      <c r="C207" s="55"/>
      <c r="D207" s="55"/>
      <c r="E207" s="55"/>
      <c r="F207" s="55"/>
      <c r="G207" s="55"/>
      <c r="H207" s="55"/>
      <c r="I207" s="75"/>
    </row>
    <row r="208" spans="1:9" ht="15.75" customHeight="1">
      <c r="A208" s="55"/>
      <c r="B208" s="55"/>
      <c r="C208" s="55"/>
      <c r="D208" s="55"/>
      <c r="E208" s="55"/>
      <c r="F208" s="55"/>
      <c r="G208" s="55"/>
      <c r="H208" s="55"/>
      <c r="I208" s="75"/>
    </row>
    <row r="209" spans="1:9" ht="15.75" customHeight="1">
      <c r="A209" s="55"/>
      <c r="B209" s="55"/>
      <c r="C209" s="55"/>
      <c r="D209" s="55"/>
      <c r="E209" s="55"/>
      <c r="F209" s="55"/>
      <c r="G209" s="55"/>
      <c r="H209" s="55"/>
      <c r="I209" s="75"/>
    </row>
    <row r="210" spans="1:9" ht="15.75" customHeight="1">
      <c r="A210" s="55"/>
      <c r="B210" s="55"/>
      <c r="C210" s="55"/>
      <c r="D210" s="55"/>
      <c r="E210" s="55"/>
      <c r="F210" s="55"/>
      <c r="G210" s="55"/>
      <c r="H210" s="55"/>
      <c r="I210" s="75"/>
    </row>
    <row r="211" spans="1:9" ht="15.75" customHeight="1">
      <c r="A211" s="55"/>
      <c r="B211" s="55"/>
      <c r="C211" s="55"/>
      <c r="D211" s="55"/>
      <c r="E211" s="55"/>
      <c r="F211" s="55"/>
      <c r="G211" s="55"/>
      <c r="H211" s="55"/>
      <c r="I211" s="75"/>
    </row>
    <row r="212" spans="1:9" ht="15.75" customHeight="1">
      <c r="A212" s="55"/>
      <c r="B212" s="55"/>
      <c r="C212" s="55"/>
      <c r="D212" s="55"/>
      <c r="E212" s="55"/>
      <c r="F212" s="55"/>
      <c r="G212" s="55"/>
      <c r="H212" s="55"/>
      <c r="I212" s="75"/>
    </row>
    <row r="213" spans="1:9" ht="15.75" customHeight="1">
      <c r="A213" s="55"/>
      <c r="B213" s="55"/>
      <c r="C213" s="55"/>
      <c r="D213" s="55"/>
      <c r="E213" s="55"/>
      <c r="F213" s="55"/>
      <c r="G213" s="55"/>
      <c r="H213" s="55"/>
      <c r="I213" s="75"/>
    </row>
    <row r="214" spans="1:9" ht="15.75" customHeight="1">
      <c r="A214" s="55"/>
      <c r="B214" s="55"/>
      <c r="C214" s="55"/>
      <c r="D214" s="55"/>
      <c r="E214" s="55"/>
      <c r="F214" s="55"/>
      <c r="G214" s="55"/>
      <c r="H214" s="55"/>
      <c r="I214" s="75"/>
    </row>
    <row r="215" spans="1:9" ht="15.75" customHeight="1">
      <c r="A215" s="55"/>
      <c r="B215" s="55"/>
      <c r="C215" s="55"/>
      <c r="D215" s="55"/>
      <c r="E215" s="55"/>
      <c r="F215" s="55"/>
      <c r="G215" s="55"/>
      <c r="H215" s="55"/>
      <c r="I215" s="75"/>
    </row>
    <row r="216" spans="1:9" ht="15.75" customHeight="1">
      <c r="A216" s="55"/>
      <c r="B216" s="55"/>
      <c r="C216" s="55"/>
      <c r="D216" s="55"/>
      <c r="E216" s="55"/>
      <c r="F216" s="55"/>
      <c r="G216" s="55"/>
      <c r="H216" s="55"/>
      <c r="I216" s="75"/>
    </row>
    <row r="217" spans="1:9" ht="15.75" customHeight="1">
      <c r="A217" s="55"/>
      <c r="B217" s="55"/>
      <c r="C217" s="55"/>
      <c r="D217" s="55"/>
      <c r="E217" s="55"/>
      <c r="F217" s="55"/>
      <c r="G217" s="55"/>
      <c r="H217" s="55"/>
      <c r="I217" s="75"/>
    </row>
    <row r="218" spans="1:9" ht="15.75" customHeight="1">
      <c r="A218" s="55"/>
      <c r="B218" s="55"/>
      <c r="C218" s="55"/>
      <c r="D218" s="55"/>
      <c r="E218" s="55"/>
      <c r="F218" s="55"/>
      <c r="G218" s="55"/>
      <c r="H218" s="55"/>
      <c r="I218" s="75"/>
    </row>
    <row r="219" spans="1:9" ht="15.75" customHeight="1">
      <c r="A219" s="55"/>
      <c r="B219" s="55"/>
      <c r="C219" s="55"/>
      <c r="D219" s="55"/>
      <c r="E219" s="55"/>
      <c r="F219" s="55"/>
      <c r="G219" s="55"/>
      <c r="H219" s="55"/>
      <c r="I219" s="75"/>
    </row>
    <row r="220" spans="1:9" ht="15.75" customHeight="1">
      <c r="A220" s="55"/>
      <c r="B220" s="55"/>
      <c r="C220" s="55"/>
      <c r="D220" s="55"/>
      <c r="E220" s="55"/>
      <c r="F220" s="55"/>
      <c r="G220" s="55"/>
      <c r="H220" s="55"/>
      <c r="I220" s="75"/>
    </row>
    <row r="221" spans="1:9" ht="15.75" customHeight="1">
      <c r="A221" s="55"/>
      <c r="B221" s="55"/>
      <c r="C221" s="55"/>
      <c r="D221" s="55"/>
      <c r="E221" s="55"/>
      <c r="F221" s="55"/>
      <c r="G221" s="55"/>
      <c r="H221" s="55"/>
      <c r="I221" s="75"/>
    </row>
    <row r="222" spans="1:9" ht="15.75" customHeight="1">
      <c r="A222" s="55"/>
      <c r="B222" s="55"/>
      <c r="C222" s="55"/>
      <c r="D222" s="55"/>
      <c r="E222" s="55"/>
      <c r="F222" s="55"/>
      <c r="G222" s="55"/>
      <c r="H222" s="55"/>
      <c r="I222" s="75"/>
    </row>
    <row r="223" spans="1:9" ht="15.75" customHeight="1">
      <c r="A223" s="55"/>
      <c r="B223" s="55"/>
      <c r="C223" s="55"/>
      <c r="D223" s="55"/>
      <c r="E223" s="55"/>
      <c r="F223" s="55"/>
      <c r="G223" s="55"/>
      <c r="H223" s="55"/>
      <c r="I223" s="75"/>
    </row>
    <row r="224" spans="1:9" ht="15.75" customHeight="1">
      <c r="A224" s="55"/>
      <c r="B224" s="55"/>
      <c r="C224" s="55"/>
      <c r="D224" s="55"/>
      <c r="E224" s="55"/>
      <c r="F224" s="55"/>
      <c r="G224" s="55"/>
      <c r="H224" s="55"/>
      <c r="I224" s="75"/>
    </row>
    <row r="225" spans="1:9" ht="15.75" customHeight="1">
      <c r="A225" s="55"/>
      <c r="B225" s="55"/>
      <c r="C225" s="55"/>
      <c r="D225" s="55"/>
      <c r="E225" s="55"/>
      <c r="F225" s="55"/>
      <c r="G225" s="55"/>
      <c r="H225" s="55"/>
      <c r="I225" s="75"/>
    </row>
    <row r="226" spans="1:9" ht="15.75" customHeight="1">
      <c r="A226" s="55"/>
      <c r="B226" s="55"/>
      <c r="C226" s="55"/>
      <c r="D226" s="55"/>
      <c r="E226" s="55"/>
      <c r="F226" s="55"/>
      <c r="G226" s="55"/>
      <c r="H226" s="55"/>
      <c r="I226" s="75"/>
    </row>
    <row r="227" spans="1:9" ht="15.75" customHeight="1">
      <c r="A227" s="55"/>
      <c r="B227" s="55"/>
      <c r="C227" s="55"/>
      <c r="D227" s="55"/>
      <c r="E227" s="55"/>
      <c r="F227" s="55"/>
      <c r="G227" s="55"/>
      <c r="H227" s="55"/>
      <c r="I227" s="75"/>
    </row>
    <row r="228" spans="1:9" ht="15.75" customHeight="1">
      <c r="A228" s="55"/>
      <c r="B228" s="55"/>
      <c r="C228" s="55"/>
      <c r="D228" s="55"/>
      <c r="E228" s="55"/>
      <c r="F228" s="55"/>
      <c r="G228" s="55"/>
      <c r="H228" s="55"/>
      <c r="I228" s="75"/>
    </row>
    <row r="229" spans="1:9" ht="15.75" customHeight="1">
      <c r="A229" s="55"/>
      <c r="B229" s="55"/>
      <c r="C229" s="55"/>
      <c r="D229" s="55"/>
      <c r="E229" s="55"/>
      <c r="F229" s="55"/>
      <c r="G229" s="55"/>
      <c r="H229" s="55"/>
      <c r="I229" s="75"/>
    </row>
    <row r="230" spans="1:9" ht="15.75" customHeight="1">
      <c r="A230" s="55"/>
      <c r="B230" s="55"/>
      <c r="C230" s="55"/>
      <c r="D230" s="55"/>
      <c r="E230" s="55"/>
      <c r="F230" s="55"/>
      <c r="G230" s="55"/>
      <c r="H230" s="55"/>
      <c r="I230" s="75"/>
    </row>
    <row r="231" spans="1:9" ht="15.75" customHeight="1">
      <c r="A231" s="55"/>
      <c r="B231" s="55"/>
      <c r="C231" s="55"/>
      <c r="D231" s="55"/>
      <c r="E231" s="55"/>
      <c r="F231" s="55"/>
      <c r="G231" s="55"/>
      <c r="H231" s="55"/>
      <c r="I231" s="75"/>
    </row>
    <row r="232" spans="1:9" ht="15.75" customHeight="1">
      <c r="A232" s="55"/>
      <c r="B232" s="55"/>
      <c r="C232" s="55"/>
      <c r="D232" s="55"/>
      <c r="E232" s="55"/>
      <c r="F232" s="55"/>
      <c r="G232" s="55"/>
      <c r="H232" s="55"/>
      <c r="I232" s="75"/>
    </row>
    <row r="233" spans="1:9" ht="15.75" customHeight="1">
      <c r="A233" s="55"/>
      <c r="B233" s="55"/>
      <c r="C233" s="55"/>
      <c r="D233" s="55"/>
      <c r="E233" s="55"/>
      <c r="F233" s="55"/>
      <c r="G233" s="55"/>
      <c r="H233" s="55"/>
      <c r="I233" s="75"/>
    </row>
    <row r="234" spans="1:9" ht="15.75" customHeight="1">
      <c r="A234" s="55"/>
      <c r="B234" s="55"/>
      <c r="C234" s="55"/>
      <c r="D234" s="55"/>
      <c r="E234" s="55"/>
      <c r="F234" s="55"/>
      <c r="G234" s="55"/>
      <c r="H234" s="55"/>
      <c r="I234" s="75"/>
    </row>
    <row r="235" spans="1:9" ht="15.75" customHeight="1">
      <c r="A235" s="55"/>
      <c r="B235" s="55"/>
      <c r="C235" s="55"/>
      <c r="D235" s="55"/>
      <c r="E235" s="55"/>
      <c r="F235" s="55"/>
      <c r="G235" s="55"/>
      <c r="H235" s="55"/>
      <c r="I235" s="75"/>
    </row>
    <row r="236" spans="1:9" ht="15.75" customHeight="1">
      <c r="A236" s="55"/>
      <c r="B236" s="55"/>
      <c r="C236" s="55"/>
      <c r="D236" s="55"/>
      <c r="E236" s="55"/>
      <c r="F236" s="55"/>
      <c r="G236" s="55"/>
      <c r="H236" s="55"/>
      <c r="I236" s="75"/>
    </row>
    <row r="237" spans="1:9" ht="15.75" customHeight="1">
      <c r="A237" s="55"/>
      <c r="B237" s="55"/>
      <c r="C237" s="55"/>
      <c r="D237" s="55"/>
      <c r="E237" s="55"/>
      <c r="F237" s="55"/>
      <c r="G237" s="55"/>
      <c r="H237" s="55"/>
      <c r="I237" s="75"/>
    </row>
    <row r="238" spans="1:9" ht="15.75" customHeight="1">
      <c r="A238" s="55"/>
      <c r="B238" s="55"/>
      <c r="C238" s="55"/>
      <c r="D238" s="55"/>
      <c r="E238" s="55"/>
      <c r="F238" s="55"/>
      <c r="G238" s="55"/>
      <c r="H238" s="55"/>
      <c r="I238" s="75"/>
    </row>
    <row r="239" spans="1:9" ht="15.75" customHeight="1">
      <c r="A239" s="55"/>
      <c r="B239" s="55"/>
      <c r="C239" s="55"/>
      <c r="D239" s="55"/>
      <c r="E239" s="55"/>
      <c r="F239" s="55"/>
      <c r="G239" s="55"/>
      <c r="H239" s="55"/>
      <c r="I239" s="75"/>
    </row>
    <row r="240" spans="1:9" ht="15.75" customHeight="1">
      <c r="A240" s="55"/>
      <c r="B240" s="55"/>
      <c r="C240" s="55"/>
      <c r="D240" s="55"/>
      <c r="E240" s="55"/>
      <c r="F240" s="55"/>
      <c r="G240" s="55"/>
      <c r="H240" s="55"/>
      <c r="I240" s="75"/>
    </row>
    <row r="241" spans="1:9" ht="15.75" customHeight="1">
      <c r="A241" s="55"/>
      <c r="B241" s="55"/>
      <c r="C241" s="55"/>
      <c r="D241" s="55"/>
      <c r="E241" s="55"/>
      <c r="F241" s="55"/>
      <c r="G241" s="55"/>
      <c r="H241" s="55"/>
      <c r="I241" s="75"/>
    </row>
    <row r="242" spans="1:9" ht="15.75" customHeight="1">
      <c r="A242" s="55"/>
      <c r="B242" s="55"/>
      <c r="C242" s="55"/>
      <c r="D242" s="55"/>
      <c r="E242" s="55"/>
      <c r="F242" s="55"/>
      <c r="G242" s="55"/>
      <c r="H242" s="55"/>
      <c r="I242" s="75"/>
    </row>
    <row r="243" spans="1:9" ht="15.75" customHeight="1">
      <c r="A243" s="55"/>
      <c r="B243" s="55"/>
      <c r="C243" s="55"/>
      <c r="D243" s="55"/>
      <c r="E243" s="55"/>
      <c r="F243" s="55"/>
      <c r="G243" s="55"/>
      <c r="H243" s="55"/>
      <c r="I243" s="75"/>
    </row>
    <row r="244" spans="1:9" ht="15.75" customHeight="1">
      <c r="A244" s="55"/>
      <c r="B244" s="55"/>
      <c r="C244" s="55"/>
      <c r="D244" s="55"/>
      <c r="E244" s="55"/>
      <c r="F244" s="55"/>
      <c r="G244" s="55"/>
      <c r="H244" s="55"/>
      <c r="I244" s="75"/>
    </row>
    <row r="245" spans="1:9" ht="15.75" customHeight="1">
      <c r="A245" s="55"/>
      <c r="B245" s="55"/>
      <c r="C245" s="55"/>
      <c r="D245" s="55"/>
      <c r="E245" s="55"/>
      <c r="F245" s="55"/>
      <c r="G245" s="55"/>
      <c r="H245" s="55"/>
      <c r="I245" s="75"/>
    </row>
    <row r="246" spans="1:9" ht="15.75" customHeight="1">
      <c r="A246" s="55"/>
      <c r="B246" s="55"/>
      <c r="C246" s="55"/>
      <c r="D246" s="55"/>
      <c r="E246" s="55"/>
      <c r="F246" s="55"/>
      <c r="G246" s="55"/>
      <c r="H246" s="55"/>
      <c r="I246" s="75"/>
    </row>
    <row r="247" spans="1:9" ht="15.75" customHeight="1">
      <c r="A247" s="55"/>
      <c r="B247" s="55"/>
      <c r="C247" s="55"/>
      <c r="D247" s="55"/>
      <c r="E247" s="55"/>
      <c r="F247" s="55"/>
      <c r="G247" s="55"/>
      <c r="H247" s="55"/>
      <c r="I247" s="75"/>
    </row>
    <row r="248" spans="1:9" ht="15.75" customHeight="1">
      <c r="A248" s="55"/>
      <c r="B248" s="55"/>
      <c r="C248" s="55"/>
      <c r="D248" s="55"/>
      <c r="E248" s="55"/>
      <c r="F248" s="55"/>
      <c r="G248" s="55"/>
      <c r="H248" s="55"/>
      <c r="I248" s="75"/>
    </row>
    <row r="249" spans="1:9" ht="15.75" customHeight="1">
      <c r="A249" s="55"/>
      <c r="B249" s="55"/>
      <c r="C249" s="55"/>
      <c r="D249" s="55"/>
      <c r="E249" s="55"/>
      <c r="F249" s="55"/>
      <c r="G249" s="55"/>
      <c r="H249" s="55"/>
      <c r="I249" s="75"/>
    </row>
    <row r="250" spans="1:9" ht="15.75" customHeight="1">
      <c r="A250" s="55"/>
      <c r="B250" s="55"/>
      <c r="C250" s="55"/>
      <c r="D250" s="55"/>
      <c r="E250" s="55"/>
      <c r="F250" s="55"/>
      <c r="G250" s="55"/>
      <c r="H250" s="55"/>
      <c r="I250" s="75"/>
    </row>
    <row r="251" spans="1:9" ht="15.75" customHeight="1">
      <c r="A251" s="55"/>
      <c r="B251" s="55"/>
      <c r="C251" s="55"/>
      <c r="D251" s="55"/>
      <c r="E251" s="55"/>
      <c r="F251" s="55"/>
      <c r="G251" s="55"/>
      <c r="H251" s="55"/>
      <c r="I251" s="75"/>
    </row>
    <row r="252" spans="1:9" ht="15.75" customHeight="1">
      <c r="A252" s="55"/>
      <c r="B252" s="55"/>
      <c r="C252" s="55"/>
      <c r="D252" s="55"/>
      <c r="E252" s="55"/>
      <c r="F252" s="55"/>
      <c r="G252" s="55"/>
      <c r="H252" s="55"/>
      <c r="I252" s="75"/>
    </row>
    <row r="253" spans="1:9" ht="15.75" customHeight="1">
      <c r="A253" s="55"/>
      <c r="B253" s="55"/>
      <c r="C253" s="55"/>
      <c r="D253" s="55"/>
      <c r="E253" s="55"/>
      <c r="F253" s="55"/>
      <c r="G253" s="55"/>
      <c r="H253" s="55"/>
      <c r="I253" s="75"/>
    </row>
    <row r="254" spans="1:9" ht="15.75" customHeight="1">
      <c r="A254" s="55"/>
      <c r="B254" s="55"/>
      <c r="C254" s="55"/>
      <c r="D254" s="55"/>
      <c r="E254" s="55"/>
      <c r="F254" s="55"/>
      <c r="G254" s="55"/>
      <c r="H254" s="55"/>
      <c r="I254" s="75"/>
    </row>
    <row r="255" spans="1:9" ht="15.75" customHeight="1">
      <c r="A255" s="55"/>
      <c r="B255" s="55"/>
      <c r="C255" s="55"/>
      <c r="D255" s="55"/>
      <c r="E255" s="55"/>
      <c r="F255" s="55"/>
      <c r="G255" s="55"/>
      <c r="H255" s="55"/>
      <c r="I255" s="75"/>
    </row>
    <row r="256" spans="1:9" ht="15.75" customHeight="1">
      <c r="A256" s="55"/>
      <c r="B256" s="55"/>
      <c r="C256" s="55"/>
      <c r="D256" s="55"/>
      <c r="E256" s="55"/>
      <c r="F256" s="55"/>
      <c r="G256" s="55"/>
      <c r="H256" s="55"/>
      <c r="I256" s="75"/>
    </row>
    <row r="257" spans="1:9" ht="15.75" customHeight="1">
      <c r="A257" s="55"/>
      <c r="B257" s="55"/>
      <c r="C257" s="55"/>
      <c r="D257" s="55"/>
      <c r="E257" s="55"/>
      <c r="F257" s="55"/>
      <c r="G257" s="55"/>
      <c r="H257" s="55"/>
      <c r="I257" s="75"/>
    </row>
    <row r="258" spans="1:9" ht="15.75" customHeight="1">
      <c r="A258" s="55"/>
      <c r="B258" s="55"/>
      <c r="C258" s="55"/>
      <c r="D258" s="55"/>
      <c r="E258" s="55"/>
      <c r="F258" s="55"/>
      <c r="G258" s="55"/>
      <c r="H258" s="55"/>
      <c r="I258" s="75"/>
    </row>
    <row r="259" spans="1:9" ht="15.75" customHeight="1">
      <c r="A259" s="55"/>
      <c r="B259" s="55"/>
      <c r="C259" s="55"/>
      <c r="D259" s="55"/>
      <c r="E259" s="55"/>
      <c r="F259" s="55"/>
      <c r="G259" s="55"/>
      <c r="H259" s="55"/>
      <c r="I259" s="75"/>
    </row>
    <row r="260" spans="1:9" ht="15.75" customHeight="1">
      <c r="A260" s="55"/>
      <c r="B260" s="55"/>
      <c r="C260" s="55"/>
      <c r="D260" s="55"/>
      <c r="E260" s="55"/>
      <c r="F260" s="55"/>
      <c r="G260" s="55"/>
      <c r="H260" s="55"/>
      <c r="I260" s="75"/>
    </row>
    <row r="261" spans="1:9" ht="15.75" customHeight="1">
      <c r="A261" s="55"/>
      <c r="B261" s="55"/>
      <c r="C261" s="55"/>
      <c r="D261" s="55"/>
      <c r="E261" s="55"/>
      <c r="F261" s="55"/>
      <c r="G261" s="55"/>
      <c r="H261" s="55"/>
      <c r="I261" s="75"/>
    </row>
    <row r="262" spans="1:9" ht="15.75" customHeight="1">
      <c r="A262" s="55"/>
      <c r="B262" s="55"/>
      <c r="C262" s="55"/>
      <c r="D262" s="55"/>
      <c r="E262" s="55"/>
      <c r="F262" s="55"/>
      <c r="G262" s="55"/>
      <c r="H262" s="55"/>
      <c r="I262" s="75"/>
    </row>
    <row r="263" spans="1:9" ht="15.75" customHeight="1">
      <c r="A263" s="55"/>
      <c r="B263" s="55"/>
      <c r="C263" s="55"/>
      <c r="D263" s="55"/>
      <c r="E263" s="55"/>
      <c r="F263" s="55"/>
      <c r="G263" s="55"/>
      <c r="H263" s="55"/>
      <c r="I263" s="75"/>
    </row>
    <row r="264" spans="1:9" ht="15.75" customHeight="1">
      <c r="A264" s="55"/>
      <c r="B264" s="55"/>
      <c r="C264" s="55"/>
      <c r="D264" s="55"/>
      <c r="E264" s="55"/>
      <c r="F264" s="55"/>
      <c r="G264" s="55"/>
      <c r="H264" s="55"/>
      <c r="I264" s="75"/>
    </row>
    <row r="265" spans="1:9" ht="15.75" customHeight="1">
      <c r="A265" s="55"/>
      <c r="B265" s="55"/>
      <c r="C265" s="55"/>
      <c r="D265" s="55"/>
      <c r="E265" s="55"/>
      <c r="F265" s="55"/>
      <c r="G265" s="55"/>
      <c r="H265" s="55"/>
      <c r="I265" s="75"/>
    </row>
    <row r="266" spans="1:9" ht="15.75" customHeight="1">
      <c r="A266" s="55"/>
      <c r="B266" s="55"/>
      <c r="C266" s="55"/>
      <c r="D266" s="55"/>
      <c r="E266" s="55"/>
      <c r="F266" s="55"/>
      <c r="G266" s="55"/>
      <c r="H266" s="55"/>
      <c r="I266" s="75"/>
    </row>
    <row r="267" spans="1:9" ht="15.75" customHeight="1">
      <c r="A267" s="55"/>
      <c r="B267" s="55"/>
      <c r="C267" s="55"/>
      <c r="D267" s="55"/>
      <c r="E267" s="55"/>
      <c r="F267" s="55"/>
      <c r="G267" s="55"/>
      <c r="H267" s="55"/>
      <c r="I267" s="75"/>
    </row>
    <row r="268" spans="1:9" ht="15.75" customHeight="1">
      <c r="A268" s="55"/>
      <c r="B268" s="55"/>
      <c r="C268" s="55"/>
      <c r="D268" s="55"/>
      <c r="E268" s="55"/>
      <c r="F268" s="55"/>
      <c r="G268" s="55"/>
      <c r="H268" s="55"/>
      <c r="I268" s="75"/>
    </row>
    <row r="269" spans="1:9" ht="15.75" customHeight="1">
      <c r="A269" s="55"/>
      <c r="B269" s="55"/>
      <c r="C269" s="55"/>
      <c r="D269" s="55"/>
      <c r="E269" s="55"/>
      <c r="F269" s="55"/>
      <c r="G269" s="55"/>
      <c r="H269" s="55"/>
      <c r="I269" s="75"/>
    </row>
    <row r="270" spans="1:9" ht="15.75" customHeight="1">
      <c r="A270" s="55"/>
      <c r="B270" s="55"/>
      <c r="C270" s="55"/>
      <c r="D270" s="55"/>
      <c r="E270" s="55"/>
      <c r="F270" s="55"/>
      <c r="G270" s="55"/>
      <c r="H270" s="55"/>
      <c r="I270" s="75"/>
    </row>
    <row r="271" spans="1:9" ht="15.75" customHeight="1">
      <c r="A271" s="55"/>
      <c r="B271" s="55"/>
      <c r="C271" s="55"/>
      <c r="D271" s="55"/>
      <c r="E271" s="55"/>
      <c r="F271" s="55"/>
      <c r="G271" s="55"/>
      <c r="H271" s="55"/>
      <c r="I271" s="75"/>
    </row>
    <row r="272" spans="1:9" ht="15.75" customHeight="1">
      <c r="A272" s="55"/>
      <c r="B272" s="55"/>
      <c r="C272" s="55"/>
      <c r="D272" s="55"/>
      <c r="E272" s="55"/>
      <c r="F272" s="55"/>
      <c r="G272" s="55"/>
      <c r="H272" s="55"/>
      <c r="I272" s="75"/>
    </row>
    <row r="273" spans="1:9" ht="15.75" customHeight="1">
      <c r="A273" s="55"/>
      <c r="B273" s="55"/>
      <c r="C273" s="55"/>
      <c r="D273" s="55"/>
      <c r="E273" s="55"/>
      <c r="F273" s="55"/>
      <c r="G273" s="55"/>
      <c r="H273" s="55"/>
      <c r="I273" s="75"/>
    </row>
    <row r="274" spans="1:9" ht="15.75" customHeight="1">
      <c r="A274" s="55"/>
      <c r="B274" s="55"/>
      <c r="C274" s="55"/>
      <c r="D274" s="55"/>
      <c r="E274" s="55"/>
      <c r="F274" s="55"/>
      <c r="G274" s="55"/>
      <c r="H274" s="55"/>
      <c r="I274" s="75"/>
    </row>
    <row r="275" spans="1:9" ht="15.75" customHeight="1">
      <c r="A275" s="55"/>
      <c r="B275" s="55"/>
      <c r="C275" s="55"/>
      <c r="D275" s="55"/>
      <c r="E275" s="55"/>
      <c r="F275" s="55"/>
      <c r="G275" s="55"/>
      <c r="H275" s="55"/>
      <c r="I275" s="75"/>
    </row>
    <row r="276" spans="1:9" ht="15.75" customHeight="1">
      <c r="A276" s="55"/>
      <c r="B276" s="55"/>
      <c r="C276" s="55"/>
      <c r="D276" s="55"/>
      <c r="E276" s="55"/>
      <c r="F276" s="55"/>
      <c r="G276" s="55"/>
      <c r="H276" s="55"/>
      <c r="I276" s="75"/>
    </row>
    <row r="277" spans="1:9" ht="15.75" customHeight="1">
      <c r="A277" s="55"/>
      <c r="B277" s="55"/>
      <c r="C277" s="55"/>
      <c r="D277" s="55"/>
      <c r="E277" s="55"/>
      <c r="F277" s="55"/>
      <c r="G277" s="55"/>
      <c r="H277" s="55"/>
      <c r="I277" s="75"/>
    </row>
    <row r="278" spans="1:9" ht="15.75" customHeight="1">
      <c r="A278" s="55"/>
      <c r="B278" s="55"/>
      <c r="C278" s="55"/>
      <c r="D278" s="55"/>
      <c r="E278" s="55"/>
      <c r="F278" s="55"/>
      <c r="G278" s="55"/>
      <c r="H278" s="55"/>
      <c r="I278" s="75"/>
    </row>
    <row r="279" spans="1:9" ht="15.75" customHeight="1">
      <c r="A279" s="55"/>
      <c r="B279" s="55"/>
      <c r="C279" s="55"/>
      <c r="D279" s="55"/>
      <c r="E279" s="55"/>
      <c r="F279" s="55"/>
      <c r="G279" s="55"/>
      <c r="H279" s="55"/>
      <c r="I279" s="75"/>
    </row>
    <row r="280" spans="1:9" ht="15.75" customHeight="1">
      <c r="A280" s="55"/>
      <c r="B280" s="55"/>
      <c r="C280" s="55"/>
      <c r="D280" s="55"/>
      <c r="E280" s="55"/>
      <c r="F280" s="55"/>
      <c r="G280" s="55"/>
      <c r="H280" s="55"/>
      <c r="I280" s="75"/>
    </row>
    <row r="281" spans="1:9" ht="15.75" customHeight="1">
      <c r="A281" s="55"/>
      <c r="B281" s="55"/>
      <c r="C281" s="55"/>
      <c r="D281" s="55"/>
      <c r="E281" s="55"/>
      <c r="F281" s="55"/>
      <c r="G281" s="55"/>
      <c r="H281" s="55"/>
      <c r="I281" s="75"/>
    </row>
    <row r="282" spans="1:9" ht="15.75" customHeight="1">
      <c r="A282" s="55"/>
      <c r="B282" s="55"/>
      <c r="C282" s="55"/>
      <c r="D282" s="55"/>
      <c r="E282" s="55"/>
      <c r="F282" s="55"/>
      <c r="G282" s="55"/>
      <c r="H282" s="55"/>
      <c r="I282" s="75"/>
    </row>
    <row r="283" spans="1:9" ht="15.75" customHeight="1">
      <c r="A283" s="55"/>
      <c r="B283" s="55"/>
      <c r="C283" s="55"/>
      <c r="D283" s="55"/>
      <c r="E283" s="55"/>
      <c r="F283" s="55"/>
      <c r="G283" s="55"/>
      <c r="H283" s="55"/>
      <c r="I283" s="75"/>
    </row>
    <row r="284" spans="1:9" ht="15.75" customHeight="1">
      <c r="A284" s="55"/>
      <c r="B284" s="55"/>
      <c r="C284" s="55"/>
      <c r="D284" s="55"/>
      <c r="E284" s="55"/>
      <c r="F284" s="55"/>
      <c r="G284" s="55"/>
      <c r="H284" s="55"/>
      <c r="I284" s="75"/>
    </row>
    <row r="285" spans="1:9" ht="15.75" customHeight="1">
      <c r="A285" s="55"/>
      <c r="B285" s="55"/>
      <c r="C285" s="55"/>
      <c r="D285" s="55"/>
      <c r="E285" s="55"/>
      <c r="F285" s="55"/>
      <c r="G285" s="55"/>
      <c r="H285" s="55"/>
      <c r="I285" s="75"/>
    </row>
    <row r="286" spans="1:9" ht="15.75" customHeight="1">
      <c r="A286" s="55"/>
      <c r="B286" s="55"/>
      <c r="C286" s="55"/>
      <c r="D286" s="55"/>
      <c r="E286" s="55"/>
      <c r="F286" s="55"/>
      <c r="G286" s="55"/>
      <c r="H286" s="55"/>
      <c r="I286" s="75"/>
    </row>
    <row r="287" spans="1:9" ht="15.75" customHeight="1">
      <c r="A287" s="55"/>
      <c r="B287" s="55"/>
      <c r="C287" s="55"/>
      <c r="D287" s="55"/>
      <c r="E287" s="55"/>
      <c r="F287" s="55"/>
      <c r="G287" s="55"/>
      <c r="H287" s="55"/>
      <c r="I287" s="75"/>
    </row>
    <row r="288" spans="1:9" ht="15.75" customHeight="1">
      <c r="A288" s="55"/>
      <c r="B288" s="55"/>
      <c r="C288" s="55"/>
      <c r="D288" s="55"/>
      <c r="E288" s="55"/>
      <c r="F288" s="55"/>
      <c r="G288" s="55"/>
      <c r="H288" s="55"/>
      <c r="I288" s="75"/>
    </row>
    <row r="289" spans="1:9" ht="15.75" customHeight="1">
      <c r="A289" s="55"/>
      <c r="B289" s="55"/>
      <c r="C289" s="55"/>
      <c r="D289" s="55"/>
      <c r="E289" s="55"/>
      <c r="F289" s="55"/>
      <c r="G289" s="55"/>
      <c r="H289" s="55"/>
      <c r="I289" s="75"/>
    </row>
    <row r="290" spans="1:9" ht="15.75" customHeight="1">
      <c r="A290" s="55"/>
      <c r="B290" s="55"/>
      <c r="C290" s="55"/>
      <c r="D290" s="55"/>
      <c r="E290" s="55"/>
      <c r="F290" s="55"/>
      <c r="G290" s="55"/>
      <c r="H290" s="55"/>
      <c r="I290" s="75"/>
    </row>
    <row r="291" spans="1:9" ht="15.75" customHeight="1">
      <c r="A291" s="55"/>
      <c r="B291" s="55"/>
      <c r="C291" s="55"/>
      <c r="D291" s="55"/>
      <c r="E291" s="55"/>
      <c r="F291" s="55"/>
      <c r="G291" s="55"/>
      <c r="H291" s="55"/>
      <c r="I291" s="75"/>
    </row>
    <row r="292" spans="1:9" ht="15.75" customHeight="1">
      <c r="A292" s="55"/>
      <c r="B292" s="55"/>
      <c r="C292" s="55"/>
      <c r="D292" s="55"/>
      <c r="E292" s="55"/>
      <c r="F292" s="55"/>
      <c r="G292" s="55"/>
      <c r="H292" s="55"/>
      <c r="I292" s="75"/>
    </row>
    <row r="293" spans="1:9" ht="15.75" customHeight="1">
      <c r="A293" s="55"/>
      <c r="B293" s="55"/>
      <c r="C293" s="55"/>
      <c r="D293" s="55"/>
      <c r="E293" s="55"/>
      <c r="F293" s="55"/>
      <c r="G293" s="55"/>
      <c r="H293" s="55"/>
      <c r="I293" s="75"/>
    </row>
    <row r="294" spans="1:9" ht="15.75" customHeight="1">
      <c r="A294" s="55"/>
      <c r="B294" s="55"/>
      <c r="C294" s="55"/>
      <c r="D294" s="55"/>
      <c r="E294" s="55"/>
      <c r="F294" s="55"/>
      <c r="G294" s="55"/>
      <c r="H294" s="55"/>
      <c r="I294" s="75"/>
    </row>
    <row r="295" spans="1:9" ht="15.75" customHeight="1">
      <c r="A295" s="55"/>
      <c r="B295" s="55"/>
      <c r="C295" s="55"/>
      <c r="D295" s="55"/>
      <c r="E295" s="55"/>
      <c r="F295" s="55"/>
      <c r="G295" s="55"/>
      <c r="H295" s="55"/>
      <c r="I295" s="75"/>
    </row>
    <row r="296" spans="1:9" ht="15.75" customHeight="1">
      <c r="A296" s="55"/>
      <c r="B296" s="55"/>
      <c r="C296" s="55"/>
      <c r="D296" s="55"/>
      <c r="E296" s="55"/>
      <c r="F296" s="55"/>
      <c r="G296" s="55"/>
      <c r="H296" s="55"/>
      <c r="I296" s="75"/>
    </row>
    <row r="297" spans="1:9" ht="15.75" customHeight="1">
      <c r="A297" s="55"/>
      <c r="B297" s="55"/>
      <c r="C297" s="55"/>
      <c r="D297" s="55"/>
      <c r="E297" s="55"/>
      <c r="F297" s="55"/>
      <c r="G297" s="55"/>
      <c r="H297" s="55"/>
      <c r="I297" s="75"/>
    </row>
    <row r="298" spans="1:9" ht="15.75" customHeight="1">
      <c r="A298" s="55"/>
      <c r="B298" s="55"/>
      <c r="C298" s="55"/>
      <c r="D298" s="55"/>
      <c r="E298" s="55"/>
      <c r="F298" s="55"/>
      <c r="G298" s="55"/>
      <c r="H298" s="55"/>
      <c r="I298" s="75"/>
    </row>
    <row r="299" spans="1:9" ht="15.75" customHeight="1">
      <c r="A299" s="55"/>
      <c r="B299" s="55"/>
      <c r="C299" s="55"/>
      <c r="D299" s="55"/>
      <c r="E299" s="55"/>
      <c r="F299" s="55"/>
      <c r="G299" s="55"/>
      <c r="H299" s="55"/>
      <c r="I299" s="75"/>
    </row>
    <row r="300" spans="1:9" ht="15.75" customHeight="1">
      <c r="A300" s="55"/>
      <c r="B300" s="55"/>
      <c r="C300" s="55"/>
      <c r="D300" s="55"/>
      <c r="E300" s="55"/>
      <c r="F300" s="55"/>
      <c r="G300" s="55"/>
      <c r="H300" s="55"/>
      <c r="I300" s="75"/>
    </row>
    <row r="301" spans="1:9" ht="15.75" customHeight="1">
      <c r="A301" s="55"/>
      <c r="B301" s="55"/>
      <c r="C301" s="55"/>
      <c r="D301" s="55"/>
      <c r="E301" s="55"/>
      <c r="F301" s="55"/>
      <c r="G301" s="55"/>
      <c r="H301" s="55"/>
      <c r="I301" s="75"/>
    </row>
    <row r="302" spans="1:9" ht="15.75" customHeight="1">
      <c r="A302" s="55"/>
      <c r="B302" s="55"/>
      <c r="C302" s="55"/>
      <c r="D302" s="55"/>
      <c r="E302" s="55"/>
      <c r="F302" s="55"/>
      <c r="G302" s="55"/>
      <c r="H302" s="55"/>
      <c r="I302" s="75"/>
    </row>
    <row r="303" spans="1:9" ht="15.75" customHeight="1">
      <c r="A303" s="55"/>
      <c r="B303" s="55"/>
      <c r="C303" s="55"/>
      <c r="D303" s="55"/>
      <c r="E303" s="55"/>
      <c r="F303" s="55"/>
      <c r="G303" s="55"/>
      <c r="H303" s="55"/>
      <c r="I303" s="75"/>
    </row>
    <row r="304" spans="1:9" ht="15.75" customHeight="1">
      <c r="A304" s="55"/>
      <c r="B304" s="55"/>
      <c r="C304" s="55"/>
      <c r="D304" s="55"/>
      <c r="E304" s="55"/>
      <c r="F304" s="55"/>
      <c r="G304" s="55"/>
      <c r="H304" s="55"/>
      <c r="I304" s="75"/>
    </row>
    <row r="305" spans="1:9" ht="15.75" customHeight="1">
      <c r="A305" s="55"/>
      <c r="B305" s="55"/>
      <c r="C305" s="55"/>
      <c r="D305" s="55"/>
      <c r="E305" s="55"/>
      <c r="F305" s="55"/>
      <c r="G305" s="55"/>
      <c r="H305" s="55"/>
      <c r="I305" s="75"/>
    </row>
    <row r="306" spans="1:9" ht="15.75" customHeight="1">
      <c r="A306" s="55"/>
      <c r="B306" s="55"/>
      <c r="C306" s="55"/>
      <c r="D306" s="55"/>
      <c r="E306" s="55"/>
      <c r="F306" s="55"/>
      <c r="G306" s="55"/>
      <c r="H306" s="55"/>
      <c r="I306" s="75"/>
    </row>
    <row r="307" spans="1:9" ht="15.75" customHeight="1">
      <c r="A307" s="55"/>
      <c r="B307" s="55"/>
      <c r="C307" s="55"/>
      <c r="D307" s="55"/>
      <c r="E307" s="55"/>
      <c r="F307" s="55"/>
      <c r="G307" s="55"/>
      <c r="H307" s="55"/>
      <c r="I307" s="75"/>
    </row>
    <row r="308" spans="1:9" ht="15.75" customHeight="1">
      <c r="A308" s="55"/>
      <c r="B308" s="55"/>
      <c r="C308" s="55"/>
      <c r="D308" s="55"/>
      <c r="E308" s="55"/>
      <c r="F308" s="55"/>
      <c r="G308" s="55"/>
      <c r="H308" s="55"/>
      <c r="I308" s="75"/>
    </row>
    <row r="309" spans="1:9" ht="15.75" customHeight="1">
      <c r="A309" s="55"/>
      <c r="B309" s="55"/>
      <c r="C309" s="55"/>
      <c r="D309" s="55"/>
      <c r="E309" s="55"/>
      <c r="F309" s="55"/>
      <c r="G309" s="55"/>
      <c r="H309" s="55"/>
      <c r="I309" s="75"/>
    </row>
    <row r="310" spans="1:9" ht="15.75" customHeight="1">
      <c r="A310" s="55"/>
      <c r="B310" s="55"/>
      <c r="C310" s="55"/>
      <c r="D310" s="55"/>
      <c r="E310" s="55"/>
      <c r="F310" s="55"/>
      <c r="G310" s="55"/>
      <c r="H310" s="55"/>
      <c r="I310" s="75"/>
    </row>
    <row r="311" spans="1:9" ht="15.75" customHeight="1">
      <c r="A311" s="55"/>
      <c r="B311" s="55"/>
      <c r="C311" s="55"/>
      <c r="D311" s="55"/>
      <c r="E311" s="55"/>
      <c r="F311" s="55"/>
      <c r="G311" s="55"/>
      <c r="H311" s="55"/>
      <c r="I311" s="75"/>
    </row>
    <row r="312" spans="1:9" ht="15.75" customHeight="1">
      <c r="A312" s="55"/>
      <c r="B312" s="55"/>
      <c r="C312" s="55"/>
      <c r="D312" s="55"/>
      <c r="E312" s="55"/>
      <c r="F312" s="55"/>
      <c r="G312" s="55"/>
      <c r="H312" s="55"/>
      <c r="I312" s="75"/>
    </row>
    <row r="313" spans="1:9" ht="15.75" customHeight="1">
      <c r="A313" s="55"/>
      <c r="B313" s="55"/>
      <c r="C313" s="55"/>
      <c r="D313" s="55"/>
      <c r="E313" s="55"/>
      <c r="F313" s="55"/>
      <c r="G313" s="55"/>
      <c r="H313" s="55"/>
      <c r="I313" s="75"/>
    </row>
    <row r="314" spans="1:9" ht="15.75" customHeight="1">
      <c r="A314" s="55"/>
      <c r="B314" s="55"/>
      <c r="C314" s="55"/>
      <c r="D314" s="55"/>
      <c r="E314" s="55"/>
      <c r="F314" s="55"/>
      <c r="G314" s="55"/>
      <c r="H314" s="55"/>
      <c r="I314" s="75"/>
    </row>
    <row r="315" spans="1:9" ht="15.75" customHeight="1">
      <c r="A315" s="55"/>
      <c r="B315" s="55"/>
      <c r="C315" s="55"/>
      <c r="D315" s="55"/>
      <c r="E315" s="55"/>
      <c r="F315" s="55"/>
      <c r="G315" s="55"/>
      <c r="H315" s="55"/>
      <c r="I315" s="75"/>
    </row>
    <row r="316" spans="1:9" ht="15.75" customHeight="1">
      <c r="A316" s="55"/>
      <c r="B316" s="55"/>
      <c r="C316" s="55"/>
      <c r="D316" s="55"/>
      <c r="E316" s="55"/>
      <c r="F316" s="55"/>
      <c r="G316" s="55"/>
      <c r="H316" s="55"/>
      <c r="I316" s="75"/>
    </row>
    <row r="317" spans="1:9" ht="15.75" customHeight="1">
      <c r="A317" s="55"/>
      <c r="B317" s="55"/>
      <c r="C317" s="55"/>
      <c r="D317" s="55"/>
      <c r="E317" s="55"/>
      <c r="F317" s="55"/>
      <c r="G317" s="55"/>
      <c r="H317" s="55"/>
      <c r="I317" s="75"/>
    </row>
    <row r="318" spans="1:9" ht="15.75" customHeight="1">
      <c r="A318" s="55"/>
      <c r="B318" s="55"/>
      <c r="C318" s="55"/>
      <c r="D318" s="55"/>
      <c r="E318" s="55"/>
      <c r="F318" s="55"/>
      <c r="G318" s="55"/>
      <c r="H318" s="55"/>
      <c r="I318" s="75"/>
    </row>
    <row r="319" spans="1:9" ht="15.75" customHeight="1">
      <c r="A319" s="55"/>
      <c r="B319" s="55"/>
      <c r="C319" s="55"/>
      <c r="D319" s="55"/>
      <c r="E319" s="55"/>
      <c r="F319" s="55"/>
      <c r="G319" s="55"/>
      <c r="H319" s="55"/>
      <c r="I319" s="75"/>
    </row>
    <row r="320" spans="1:9" ht="15.75" customHeight="1">
      <c r="A320" s="55"/>
      <c r="B320" s="55"/>
      <c r="C320" s="55"/>
      <c r="D320" s="55"/>
      <c r="E320" s="55"/>
      <c r="F320" s="55"/>
      <c r="G320" s="55"/>
      <c r="H320" s="55"/>
      <c r="I320" s="75"/>
    </row>
    <row r="321" spans="1:9" ht="15.75" customHeight="1">
      <c r="A321" s="55"/>
      <c r="B321" s="55"/>
      <c r="C321" s="55"/>
      <c r="D321" s="55"/>
      <c r="E321" s="55"/>
      <c r="F321" s="55"/>
      <c r="G321" s="55"/>
      <c r="H321" s="55"/>
      <c r="I321" s="75"/>
    </row>
    <row r="322" spans="1:9" ht="15.75" customHeight="1">
      <c r="A322" s="55"/>
      <c r="B322" s="55"/>
      <c r="C322" s="55"/>
      <c r="D322" s="55"/>
      <c r="E322" s="55"/>
      <c r="F322" s="55"/>
      <c r="G322" s="55"/>
      <c r="H322" s="55"/>
      <c r="I322" s="75"/>
    </row>
    <row r="323" spans="1:9" ht="15.75" customHeight="1">
      <c r="A323" s="55"/>
      <c r="B323" s="55"/>
      <c r="C323" s="55"/>
      <c r="D323" s="55"/>
      <c r="E323" s="55"/>
      <c r="F323" s="55"/>
      <c r="G323" s="55"/>
      <c r="H323" s="55"/>
      <c r="I323" s="75"/>
    </row>
    <row r="324" spans="1:9" ht="15.75" customHeight="1">
      <c r="A324" s="55"/>
      <c r="B324" s="55"/>
      <c r="C324" s="55"/>
      <c r="D324" s="55"/>
      <c r="E324" s="55"/>
      <c r="F324" s="55"/>
      <c r="G324" s="55"/>
      <c r="H324" s="55"/>
      <c r="I324" s="75"/>
    </row>
    <row r="325" spans="1:9" ht="15.75" customHeight="1">
      <c r="A325" s="55"/>
      <c r="B325" s="55"/>
      <c r="C325" s="55"/>
      <c r="D325" s="55"/>
      <c r="E325" s="55"/>
      <c r="F325" s="55"/>
      <c r="G325" s="55"/>
      <c r="H325" s="55"/>
      <c r="I325" s="75"/>
    </row>
    <row r="326" spans="1:9" ht="15.75" customHeight="1">
      <c r="A326" s="55"/>
      <c r="B326" s="55"/>
      <c r="C326" s="55"/>
      <c r="D326" s="55"/>
      <c r="E326" s="55"/>
      <c r="F326" s="55"/>
      <c r="G326" s="55"/>
      <c r="H326" s="55"/>
      <c r="I326" s="75"/>
    </row>
    <row r="327" spans="1:9" ht="15.75" customHeight="1">
      <c r="A327" s="55"/>
      <c r="B327" s="55"/>
      <c r="C327" s="55"/>
      <c r="D327" s="55"/>
      <c r="E327" s="55"/>
      <c r="F327" s="55"/>
      <c r="G327" s="55"/>
      <c r="H327" s="55"/>
      <c r="I327" s="75"/>
    </row>
    <row r="328" spans="1:9" ht="15.75" customHeight="1">
      <c r="A328" s="55"/>
      <c r="B328" s="55"/>
      <c r="C328" s="55"/>
      <c r="D328" s="55"/>
      <c r="E328" s="55"/>
      <c r="F328" s="55"/>
      <c r="G328" s="55"/>
      <c r="H328" s="55"/>
      <c r="I328" s="75"/>
    </row>
    <row r="329" spans="1:9" ht="15.75" customHeight="1">
      <c r="A329" s="55"/>
      <c r="B329" s="55"/>
      <c r="C329" s="55"/>
      <c r="D329" s="55"/>
      <c r="E329" s="55"/>
      <c r="F329" s="55"/>
      <c r="G329" s="55"/>
      <c r="H329" s="55"/>
      <c r="I329" s="75"/>
    </row>
    <row r="330" spans="1:9" ht="15.75" customHeight="1">
      <c r="A330" s="55"/>
      <c r="B330" s="55"/>
      <c r="C330" s="55"/>
      <c r="D330" s="55"/>
      <c r="E330" s="55"/>
      <c r="F330" s="55"/>
      <c r="G330" s="55"/>
      <c r="H330" s="55"/>
      <c r="I330" s="75"/>
    </row>
    <row r="331" spans="1:9" ht="15.75" customHeight="1">
      <c r="A331" s="55"/>
      <c r="B331" s="55"/>
      <c r="C331" s="55"/>
      <c r="D331" s="55"/>
      <c r="E331" s="55"/>
      <c r="F331" s="55"/>
      <c r="G331" s="55"/>
      <c r="H331" s="55"/>
      <c r="I331" s="75"/>
    </row>
    <row r="332" spans="1:9" ht="15.75" customHeight="1">
      <c r="A332" s="55"/>
      <c r="B332" s="55"/>
      <c r="C332" s="55"/>
      <c r="D332" s="55"/>
      <c r="E332" s="55"/>
      <c r="F332" s="55"/>
      <c r="G332" s="55"/>
      <c r="H332" s="55"/>
      <c r="I332" s="75"/>
    </row>
    <row r="333" spans="1:9" ht="15.75" customHeight="1">
      <c r="A333" s="55"/>
      <c r="B333" s="55"/>
      <c r="C333" s="55"/>
      <c r="D333" s="55"/>
      <c r="E333" s="55"/>
      <c r="F333" s="55"/>
      <c r="G333" s="55"/>
      <c r="H333" s="55"/>
      <c r="I333" s="75"/>
    </row>
    <row r="334" spans="1:9" ht="15.75" customHeight="1">
      <c r="A334" s="55"/>
      <c r="B334" s="55"/>
      <c r="C334" s="55"/>
      <c r="D334" s="55"/>
      <c r="E334" s="55"/>
      <c r="F334" s="55"/>
      <c r="G334" s="55"/>
      <c r="H334" s="55"/>
      <c r="I334" s="75"/>
    </row>
    <row r="335" spans="1:9" ht="15.75" customHeight="1">
      <c r="A335" s="55"/>
      <c r="B335" s="55"/>
      <c r="C335" s="55"/>
      <c r="D335" s="55"/>
      <c r="E335" s="55"/>
      <c r="F335" s="55"/>
      <c r="G335" s="55"/>
      <c r="H335" s="55"/>
      <c r="I335" s="75"/>
    </row>
    <row r="336" spans="1:9" ht="15.75" customHeight="1">
      <c r="A336" s="55"/>
      <c r="B336" s="55"/>
      <c r="C336" s="55"/>
      <c r="D336" s="55"/>
      <c r="E336" s="55"/>
      <c r="F336" s="55"/>
      <c r="G336" s="55"/>
      <c r="H336" s="55"/>
      <c r="I336" s="75"/>
    </row>
    <row r="337" spans="1:9" ht="15.75" customHeight="1">
      <c r="A337" s="55"/>
      <c r="B337" s="55"/>
      <c r="C337" s="55"/>
      <c r="D337" s="55"/>
      <c r="E337" s="55"/>
      <c r="F337" s="55"/>
      <c r="G337" s="55"/>
      <c r="H337" s="55"/>
      <c r="I337" s="75"/>
    </row>
    <row r="338" spans="1:9" ht="15.75" customHeight="1">
      <c r="A338" s="55"/>
      <c r="B338" s="55"/>
      <c r="C338" s="55"/>
      <c r="D338" s="55"/>
      <c r="E338" s="55"/>
      <c r="F338" s="55"/>
      <c r="G338" s="55"/>
      <c r="H338" s="55"/>
      <c r="I338" s="75"/>
    </row>
    <row r="339" spans="1:9" ht="15.75" customHeight="1">
      <c r="A339" s="55"/>
      <c r="B339" s="55"/>
      <c r="C339" s="55"/>
      <c r="D339" s="55"/>
      <c r="E339" s="55"/>
      <c r="F339" s="55"/>
      <c r="G339" s="55"/>
      <c r="H339" s="55"/>
      <c r="I339" s="75"/>
    </row>
    <row r="340" spans="1:9" ht="15.75" customHeight="1">
      <c r="A340" s="55"/>
      <c r="B340" s="55"/>
      <c r="C340" s="55"/>
      <c r="D340" s="55"/>
      <c r="E340" s="55"/>
      <c r="F340" s="55"/>
      <c r="G340" s="55"/>
      <c r="H340" s="55"/>
      <c r="I340" s="75"/>
    </row>
    <row r="341" spans="1:9" ht="15.75" customHeight="1">
      <c r="A341" s="55"/>
      <c r="B341" s="55"/>
      <c r="C341" s="55"/>
      <c r="D341" s="55"/>
      <c r="E341" s="55"/>
      <c r="F341" s="55"/>
      <c r="G341" s="55"/>
      <c r="H341" s="55"/>
      <c r="I341" s="75"/>
    </row>
    <row r="342" spans="1:9" ht="15.75" customHeight="1">
      <c r="A342" s="55"/>
      <c r="B342" s="55"/>
      <c r="C342" s="55"/>
      <c r="D342" s="55"/>
      <c r="E342" s="55"/>
      <c r="F342" s="55"/>
      <c r="G342" s="55"/>
      <c r="H342" s="55"/>
      <c r="I342" s="75"/>
    </row>
    <row r="343" spans="1:9" ht="15.75" customHeight="1">
      <c r="A343" s="55"/>
      <c r="B343" s="55"/>
      <c r="C343" s="55"/>
      <c r="D343" s="55"/>
      <c r="E343" s="55"/>
      <c r="F343" s="55"/>
      <c r="G343" s="55"/>
      <c r="H343" s="55"/>
      <c r="I343" s="75"/>
    </row>
    <row r="344" spans="1:9" ht="15.75" customHeight="1">
      <c r="A344" s="55"/>
      <c r="B344" s="55"/>
      <c r="C344" s="55"/>
      <c r="D344" s="55"/>
      <c r="E344" s="55"/>
      <c r="F344" s="55"/>
      <c r="G344" s="55"/>
      <c r="H344" s="55"/>
      <c r="I344" s="75"/>
    </row>
    <row r="345" spans="1:9" ht="15.75" customHeight="1">
      <c r="A345" s="55"/>
      <c r="B345" s="55"/>
      <c r="C345" s="55"/>
      <c r="D345" s="55"/>
      <c r="E345" s="55"/>
      <c r="F345" s="55"/>
      <c r="G345" s="55"/>
      <c r="H345" s="55"/>
      <c r="I345" s="75"/>
    </row>
    <row r="346" spans="1:9" ht="15.75" customHeight="1">
      <c r="A346" s="55"/>
      <c r="B346" s="55"/>
      <c r="C346" s="55"/>
      <c r="D346" s="55"/>
      <c r="E346" s="55"/>
      <c r="F346" s="55"/>
      <c r="G346" s="55"/>
      <c r="H346" s="55"/>
      <c r="I346" s="75"/>
    </row>
    <row r="347" spans="1:9" ht="15.75" customHeight="1">
      <c r="A347" s="55"/>
      <c r="B347" s="55"/>
      <c r="C347" s="55"/>
      <c r="D347" s="55"/>
      <c r="E347" s="55"/>
      <c r="F347" s="55"/>
      <c r="G347" s="55"/>
      <c r="H347" s="55"/>
      <c r="I347" s="75"/>
    </row>
    <row r="348" spans="1:9" ht="15.75" customHeight="1">
      <c r="A348" s="55"/>
      <c r="B348" s="55"/>
      <c r="C348" s="55"/>
      <c r="D348" s="55"/>
      <c r="E348" s="55"/>
      <c r="F348" s="55"/>
      <c r="G348" s="55"/>
      <c r="H348" s="55"/>
      <c r="I348" s="75"/>
    </row>
    <row r="349" spans="1:9" ht="15.75" customHeight="1">
      <c r="A349" s="55"/>
      <c r="B349" s="55"/>
      <c r="C349" s="55"/>
      <c r="D349" s="55"/>
      <c r="E349" s="55"/>
      <c r="F349" s="55"/>
      <c r="G349" s="55"/>
      <c r="H349" s="55"/>
      <c r="I349" s="75"/>
    </row>
    <row r="350" spans="1:9" ht="15.75" customHeight="1">
      <c r="A350" s="55"/>
      <c r="B350" s="55"/>
      <c r="C350" s="55"/>
      <c r="D350" s="55"/>
      <c r="E350" s="55"/>
      <c r="F350" s="55"/>
      <c r="G350" s="55"/>
      <c r="H350" s="55"/>
      <c r="I350" s="75"/>
    </row>
    <row r="351" spans="1:9" ht="15.75" customHeight="1">
      <c r="A351" s="55"/>
      <c r="B351" s="55"/>
      <c r="C351" s="55"/>
      <c r="D351" s="55"/>
      <c r="E351" s="55"/>
      <c r="F351" s="55"/>
      <c r="G351" s="55"/>
      <c r="H351" s="55"/>
      <c r="I351" s="75"/>
    </row>
    <row r="352" spans="1:9" ht="15.75" customHeight="1">
      <c r="A352" s="55"/>
      <c r="B352" s="55"/>
      <c r="C352" s="55"/>
      <c r="D352" s="55"/>
      <c r="E352" s="55"/>
      <c r="F352" s="55"/>
      <c r="G352" s="55"/>
      <c r="H352" s="55"/>
      <c r="I352" s="75"/>
    </row>
    <row r="353" spans="1:9" ht="15.75" customHeight="1">
      <c r="A353" s="55"/>
      <c r="B353" s="55"/>
      <c r="C353" s="55"/>
      <c r="D353" s="55"/>
      <c r="E353" s="55"/>
      <c r="F353" s="55"/>
      <c r="G353" s="55"/>
      <c r="H353" s="55"/>
      <c r="I353" s="75"/>
    </row>
    <row r="354" spans="1:9" ht="15.75" customHeight="1">
      <c r="A354" s="55"/>
      <c r="B354" s="55"/>
      <c r="C354" s="55"/>
      <c r="D354" s="55"/>
      <c r="E354" s="55"/>
      <c r="F354" s="55"/>
      <c r="G354" s="55"/>
      <c r="H354" s="55"/>
      <c r="I354" s="75"/>
    </row>
    <row r="355" spans="1:9" ht="15.75" customHeight="1">
      <c r="A355" s="55"/>
      <c r="B355" s="55"/>
      <c r="C355" s="55"/>
      <c r="D355" s="55"/>
      <c r="E355" s="55"/>
      <c r="F355" s="55"/>
      <c r="G355" s="55"/>
      <c r="H355" s="55"/>
      <c r="I355" s="75"/>
    </row>
    <row r="356" spans="1:9" ht="15.75" customHeight="1">
      <c r="A356" s="55"/>
      <c r="B356" s="55"/>
      <c r="C356" s="55"/>
      <c r="D356" s="55"/>
      <c r="E356" s="55"/>
      <c r="F356" s="55"/>
      <c r="G356" s="55"/>
      <c r="H356" s="55"/>
      <c r="I356" s="75"/>
    </row>
    <row r="357" spans="1:9" ht="15.75" customHeight="1">
      <c r="A357" s="55"/>
      <c r="B357" s="55"/>
      <c r="C357" s="55"/>
      <c r="D357" s="55"/>
      <c r="E357" s="55"/>
      <c r="F357" s="55"/>
      <c r="G357" s="55"/>
      <c r="H357" s="55"/>
      <c r="I357" s="75"/>
    </row>
    <row r="358" spans="1:9" ht="15.75" customHeight="1">
      <c r="A358" s="55"/>
      <c r="B358" s="55"/>
      <c r="C358" s="55"/>
      <c r="D358" s="55"/>
      <c r="E358" s="55"/>
      <c r="F358" s="55"/>
      <c r="G358" s="55"/>
      <c r="H358" s="55"/>
      <c r="I358" s="75"/>
    </row>
    <row r="359" spans="1:9" ht="15.75" customHeight="1"/>
    <row r="360" spans="1:9" ht="15.75" customHeight="1"/>
    <row r="361" spans="1:9" ht="15.75" customHeight="1"/>
    <row r="362" spans="1:9" ht="15.75" customHeight="1"/>
    <row r="363" spans="1:9" ht="15.75" customHeight="1"/>
    <row r="364" spans="1:9" ht="15.75" customHeight="1"/>
    <row r="365" spans="1:9" ht="15.75" customHeight="1"/>
    <row r="366" spans="1:9" ht="15.75" customHeight="1"/>
    <row r="367" spans="1:9" ht="15.75" customHeight="1"/>
    <row r="368" spans="1:9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71">
    <mergeCell ref="A138:B138"/>
    <mergeCell ref="C138:D138"/>
    <mergeCell ref="E138:F138"/>
    <mergeCell ref="B148:H148"/>
    <mergeCell ref="B149:H149"/>
    <mergeCell ref="B150:H150"/>
    <mergeCell ref="A151:H151"/>
    <mergeCell ref="A142:B142"/>
    <mergeCell ref="C142:D142"/>
    <mergeCell ref="E142:F142"/>
    <mergeCell ref="A143:H143"/>
    <mergeCell ref="B145:G145"/>
    <mergeCell ref="A146:I146"/>
    <mergeCell ref="B147:H147"/>
    <mergeCell ref="B132:H132"/>
    <mergeCell ref="A133:H133"/>
    <mergeCell ref="B135:G135"/>
    <mergeCell ref="C136:D136"/>
    <mergeCell ref="E136:F136"/>
    <mergeCell ref="A136:B136"/>
    <mergeCell ref="A137:B137"/>
    <mergeCell ref="C137:D137"/>
    <mergeCell ref="E137:F137"/>
    <mergeCell ref="B122:G122"/>
    <mergeCell ref="A124:I124"/>
    <mergeCell ref="A125:H125"/>
    <mergeCell ref="B126:H126"/>
    <mergeCell ref="B127:H127"/>
    <mergeCell ref="B128:H128"/>
    <mergeCell ref="B129:H129"/>
    <mergeCell ref="B130:H130"/>
    <mergeCell ref="B131:H131"/>
    <mergeCell ref="B110:G110"/>
    <mergeCell ref="B111:G111"/>
    <mergeCell ref="B112:G112"/>
    <mergeCell ref="A113:G113"/>
    <mergeCell ref="B114:I114"/>
    <mergeCell ref="B115:G115"/>
    <mergeCell ref="B116:G116"/>
    <mergeCell ref="B118:G118"/>
    <mergeCell ref="B120:G120"/>
    <mergeCell ref="A95:H95"/>
    <mergeCell ref="A96:I96"/>
    <mergeCell ref="A97:I97"/>
    <mergeCell ref="C141:D141"/>
    <mergeCell ref="E141:F141"/>
    <mergeCell ref="A139:B139"/>
    <mergeCell ref="C139:D139"/>
    <mergeCell ref="E139:F139"/>
    <mergeCell ref="A140:B140"/>
    <mergeCell ref="C140:D140"/>
    <mergeCell ref="E140:F140"/>
    <mergeCell ref="A141:B141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106:G106"/>
    <mergeCell ref="B107:G107"/>
    <mergeCell ref="B108:G108"/>
    <mergeCell ref="B109:G109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A50:I50"/>
    <mergeCell ref="A51:G51"/>
    <mergeCell ref="B52:G52"/>
    <mergeCell ref="B53:G53"/>
    <mergeCell ref="B54:G54"/>
    <mergeCell ref="B55:G55"/>
    <mergeCell ref="B56:G56"/>
    <mergeCell ref="B57:G57"/>
    <mergeCell ref="A58:H58"/>
    <mergeCell ref="B26:G26"/>
    <mergeCell ref="B42:G42"/>
    <mergeCell ref="B43:G43"/>
    <mergeCell ref="B44:G44"/>
    <mergeCell ref="B45:G45"/>
    <mergeCell ref="B46:G46"/>
    <mergeCell ref="B47:G47"/>
    <mergeCell ref="B48:G48"/>
    <mergeCell ref="A49:G49"/>
    <mergeCell ref="B20:G20"/>
    <mergeCell ref="H20:I20"/>
    <mergeCell ref="H21:I21"/>
    <mergeCell ref="B21:G21"/>
    <mergeCell ref="B22:G22"/>
    <mergeCell ref="H22:I22"/>
    <mergeCell ref="A23:I23"/>
    <mergeCell ref="A24:I24"/>
    <mergeCell ref="B25:G25"/>
    <mergeCell ref="E13:I13"/>
    <mergeCell ref="A15:I15"/>
    <mergeCell ref="B16:G16"/>
    <mergeCell ref="H16:I16"/>
    <mergeCell ref="B17:G17"/>
    <mergeCell ref="H17:I17"/>
    <mergeCell ref="B18:G18"/>
    <mergeCell ref="H18:I18"/>
    <mergeCell ref="B19:G19"/>
    <mergeCell ref="H19:I19"/>
    <mergeCell ref="B37:G37"/>
    <mergeCell ref="A38:G38"/>
    <mergeCell ref="A39:I39"/>
    <mergeCell ref="A40:G40"/>
    <mergeCell ref="B41:G41"/>
    <mergeCell ref="A1:I1"/>
    <mergeCell ref="A2:I2"/>
    <mergeCell ref="A4:I4"/>
    <mergeCell ref="B5:G5"/>
    <mergeCell ref="H5:I5"/>
    <mergeCell ref="B6:G6"/>
    <mergeCell ref="H6:I6"/>
    <mergeCell ref="A11:B11"/>
    <mergeCell ref="A12:B12"/>
    <mergeCell ref="C12:D12"/>
    <mergeCell ref="A13:D13"/>
    <mergeCell ref="B7:G7"/>
    <mergeCell ref="H7:I7"/>
    <mergeCell ref="B8:G8"/>
    <mergeCell ref="H8:I8"/>
    <mergeCell ref="A10:I10"/>
    <mergeCell ref="C11:D11"/>
    <mergeCell ref="E11:I11"/>
    <mergeCell ref="E12:I12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</mergeCells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99"/>
  <sheetViews>
    <sheetView topLeftCell="A145" workbookViewId="0">
      <selection activeCell="I178" sqref="I178"/>
    </sheetView>
  </sheetViews>
  <sheetFormatPr defaultColWidth="14.42578125" defaultRowHeight="15" customHeight="1"/>
  <cols>
    <col min="1" max="1" width="15.28515625" customWidth="1"/>
    <col min="2" max="2" width="51.42578125" customWidth="1"/>
    <col min="3" max="3" width="13.85546875" customWidth="1"/>
    <col min="4" max="4" width="9.140625" customWidth="1"/>
    <col min="5" max="5" width="10.85546875" customWidth="1"/>
    <col min="6" max="6" width="9.140625" customWidth="1"/>
    <col min="7" max="7" width="15.85546875" customWidth="1"/>
    <col min="8" max="8" width="8.7109375" customWidth="1"/>
    <col min="9" max="9" width="11.28515625" customWidth="1"/>
    <col min="10" max="10" width="14.140625" customWidth="1"/>
  </cols>
  <sheetData>
    <row r="1" spans="1:10">
      <c r="A1" s="226"/>
      <c r="B1" s="216"/>
      <c r="C1" s="216"/>
      <c r="D1" s="216"/>
      <c r="E1" s="216"/>
      <c r="F1" s="216"/>
      <c r="G1" s="216"/>
      <c r="H1" s="216"/>
      <c r="I1" s="216"/>
    </row>
    <row r="2" spans="1:10">
      <c r="A2" s="227" t="s">
        <v>13</v>
      </c>
      <c r="B2" s="216"/>
      <c r="C2" s="216"/>
      <c r="D2" s="216"/>
      <c r="E2" s="216"/>
      <c r="F2" s="216"/>
      <c r="G2" s="216"/>
      <c r="H2" s="216"/>
      <c r="I2" s="216"/>
    </row>
    <row r="3" spans="1:10">
      <c r="A3" s="25"/>
      <c r="B3" s="25"/>
      <c r="C3" s="25"/>
      <c r="D3" s="25"/>
      <c r="E3" s="25"/>
      <c r="F3" s="25"/>
      <c r="G3" s="25"/>
      <c r="H3" s="25"/>
      <c r="I3" s="26"/>
    </row>
    <row r="4" spans="1:10">
      <c r="A4" s="224" t="s">
        <v>14</v>
      </c>
      <c r="B4" s="220"/>
      <c r="C4" s="220"/>
      <c r="D4" s="220"/>
      <c r="E4" s="220"/>
      <c r="F4" s="220"/>
      <c r="G4" s="220"/>
      <c r="H4" s="220"/>
      <c r="I4" s="221"/>
    </row>
    <row r="5" spans="1:10">
      <c r="A5" s="27" t="s">
        <v>15</v>
      </c>
      <c r="B5" s="223" t="s">
        <v>16</v>
      </c>
      <c r="C5" s="220"/>
      <c r="D5" s="220"/>
      <c r="E5" s="220"/>
      <c r="F5" s="220"/>
      <c r="G5" s="221"/>
      <c r="H5" s="228"/>
      <c r="I5" s="221"/>
      <c r="J5" s="23"/>
    </row>
    <row r="6" spans="1:10">
      <c r="A6" s="27" t="s">
        <v>17</v>
      </c>
      <c r="B6" s="223" t="s">
        <v>18</v>
      </c>
      <c r="C6" s="220"/>
      <c r="D6" s="220"/>
      <c r="E6" s="220"/>
      <c r="F6" s="220"/>
      <c r="G6" s="221"/>
      <c r="H6" s="229"/>
      <c r="I6" s="221"/>
      <c r="J6" s="23"/>
    </row>
    <row r="7" spans="1:10">
      <c r="A7" s="27" t="s">
        <v>19</v>
      </c>
      <c r="B7" s="223" t="s">
        <v>20</v>
      </c>
      <c r="C7" s="220"/>
      <c r="D7" s="220"/>
      <c r="E7" s="220"/>
      <c r="F7" s="220"/>
      <c r="G7" s="221"/>
      <c r="H7" s="229"/>
      <c r="I7" s="221"/>
      <c r="J7" s="23"/>
    </row>
    <row r="8" spans="1:10">
      <c r="A8" s="27" t="s">
        <v>21</v>
      </c>
      <c r="B8" s="223" t="s">
        <v>22</v>
      </c>
      <c r="C8" s="220"/>
      <c r="D8" s="220"/>
      <c r="E8" s="220"/>
      <c r="F8" s="220"/>
      <c r="G8" s="221"/>
      <c r="H8" s="230">
        <v>60</v>
      </c>
      <c r="I8" s="221"/>
    </row>
    <row r="9" spans="1:10">
      <c r="A9" s="24"/>
      <c r="B9" s="25"/>
      <c r="C9" s="25"/>
      <c r="D9" s="25"/>
      <c r="E9" s="25"/>
      <c r="F9" s="25"/>
      <c r="G9" s="25"/>
      <c r="H9" s="24"/>
      <c r="I9" s="28"/>
    </row>
    <row r="10" spans="1:10">
      <c r="A10" s="224" t="s">
        <v>23</v>
      </c>
      <c r="B10" s="220"/>
      <c r="C10" s="220"/>
      <c r="D10" s="220"/>
      <c r="E10" s="220"/>
      <c r="F10" s="220"/>
      <c r="G10" s="220"/>
      <c r="H10" s="220"/>
      <c r="I10" s="221"/>
    </row>
    <row r="11" spans="1:10">
      <c r="A11" s="230" t="s">
        <v>24</v>
      </c>
      <c r="B11" s="221"/>
      <c r="C11" s="230" t="s">
        <v>25</v>
      </c>
      <c r="D11" s="221"/>
      <c r="E11" s="230" t="s">
        <v>26</v>
      </c>
      <c r="F11" s="220"/>
      <c r="G11" s="220"/>
      <c r="H11" s="220"/>
      <c r="I11" s="221"/>
    </row>
    <row r="12" spans="1:10">
      <c r="A12" s="231" t="s">
        <v>180</v>
      </c>
      <c r="B12" s="221"/>
      <c r="C12" s="230"/>
      <c r="D12" s="221"/>
      <c r="E12" s="233">
        <v>1</v>
      </c>
      <c r="F12" s="220"/>
      <c r="G12" s="220"/>
      <c r="H12" s="220"/>
      <c r="I12" s="221"/>
    </row>
    <row r="13" spans="1:10">
      <c r="A13" s="232" t="s">
        <v>28</v>
      </c>
      <c r="B13" s="220"/>
      <c r="C13" s="220"/>
      <c r="D13" s="221"/>
      <c r="E13" s="233">
        <f>SUM(E12:I12)</f>
        <v>1</v>
      </c>
      <c r="F13" s="220"/>
      <c r="G13" s="220"/>
      <c r="H13" s="220"/>
      <c r="I13" s="221"/>
    </row>
    <row r="14" spans="1:10">
      <c r="A14" s="24"/>
      <c r="B14" s="25"/>
      <c r="C14" s="25"/>
      <c r="D14" s="25"/>
      <c r="E14" s="25"/>
      <c r="F14" s="25"/>
      <c r="G14" s="25"/>
      <c r="H14" s="24"/>
      <c r="I14" s="28"/>
    </row>
    <row r="15" spans="1:10">
      <c r="A15" s="224" t="s">
        <v>29</v>
      </c>
      <c r="B15" s="220"/>
      <c r="C15" s="220"/>
      <c r="D15" s="220"/>
      <c r="E15" s="220"/>
      <c r="F15" s="220"/>
      <c r="G15" s="220"/>
      <c r="H15" s="220"/>
      <c r="I15" s="221"/>
    </row>
    <row r="16" spans="1:10">
      <c r="A16" s="27">
        <v>1</v>
      </c>
      <c r="B16" s="223" t="s">
        <v>30</v>
      </c>
      <c r="C16" s="220"/>
      <c r="D16" s="220"/>
      <c r="E16" s="220"/>
      <c r="F16" s="220"/>
      <c r="G16" s="221"/>
      <c r="H16" s="230" t="s">
        <v>31</v>
      </c>
      <c r="I16" s="221"/>
    </row>
    <row r="17" spans="1:10">
      <c r="A17" s="27">
        <v>2</v>
      </c>
      <c r="B17" s="223" t="s">
        <v>32</v>
      </c>
      <c r="C17" s="220"/>
      <c r="D17" s="220"/>
      <c r="E17" s="220"/>
      <c r="F17" s="220"/>
      <c r="G17" s="221"/>
      <c r="H17" s="282">
        <v>121901</v>
      </c>
      <c r="I17" s="221"/>
    </row>
    <row r="18" spans="1:10">
      <c r="A18" s="27">
        <v>3</v>
      </c>
      <c r="B18" s="223" t="s">
        <v>34</v>
      </c>
      <c r="C18" s="220"/>
      <c r="D18" s="220"/>
      <c r="E18" s="220"/>
      <c r="F18" s="220"/>
      <c r="G18" s="221"/>
      <c r="H18" s="235"/>
      <c r="I18" s="221"/>
      <c r="J18" s="23"/>
    </row>
    <row r="19" spans="1:10">
      <c r="A19" s="27">
        <v>4</v>
      </c>
      <c r="B19" s="223" t="s">
        <v>35</v>
      </c>
      <c r="C19" s="220"/>
      <c r="D19" s="220"/>
      <c r="E19" s="220"/>
      <c r="F19" s="220"/>
      <c r="G19" s="221"/>
      <c r="H19" s="234" t="s">
        <v>181</v>
      </c>
      <c r="I19" s="221"/>
    </row>
    <row r="20" spans="1:10" ht="15.75" customHeight="1">
      <c r="A20" s="27">
        <v>5</v>
      </c>
      <c r="B20" s="223" t="s">
        <v>37</v>
      </c>
      <c r="C20" s="220"/>
      <c r="D20" s="220"/>
      <c r="E20" s="220"/>
      <c r="F20" s="220"/>
      <c r="G20" s="221"/>
      <c r="H20" s="228"/>
      <c r="I20" s="221"/>
      <c r="J20" s="23"/>
    </row>
    <row r="21" spans="1:10" ht="15.75" customHeight="1">
      <c r="A21" s="27">
        <v>6</v>
      </c>
      <c r="B21" s="223" t="s">
        <v>38</v>
      </c>
      <c r="C21" s="220"/>
      <c r="D21" s="220"/>
      <c r="E21" s="220"/>
      <c r="F21" s="220"/>
      <c r="G21" s="221"/>
      <c r="H21" s="236"/>
      <c r="I21" s="221"/>
      <c r="J21" s="23"/>
    </row>
    <row r="22" spans="1:10" ht="15.75" customHeight="1">
      <c r="A22" s="27">
        <v>7</v>
      </c>
      <c r="B22" s="237" t="s">
        <v>39</v>
      </c>
      <c r="C22" s="220"/>
      <c r="D22" s="220"/>
      <c r="E22" s="220"/>
      <c r="F22" s="220"/>
      <c r="G22" s="221"/>
      <c r="H22" s="236"/>
      <c r="I22" s="221"/>
      <c r="J22" s="23"/>
    </row>
    <row r="23" spans="1:10" ht="15.75" customHeight="1">
      <c r="A23" s="226"/>
      <c r="B23" s="216"/>
      <c r="C23" s="216"/>
      <c r="D23" s="216"/>
      <c r="E23" s="216"/>
      <c r="F23" s="216"/>
      <c r="G23" s="216"/>
      <c r="H23" s="216"/>
      <c r="I23" s="216"/>
    </row>
    <row r="24" spans="1:10" ht="15.75" customHeight="1">
      <c r="A24" s="224" t="s">
        <v>40</v>
      </c>
      <c r="B24" s="220"/>
      <c r="C24" s="220"/>
      <c r="D24" s="220"/>
      <c r="E24" s="220"/>
      <c r="F24" s="220"/>
      <c r="G24" s="220"/>
      <c r="H24" s="220"/>
      <c r="I24" s="221"/>
    </row>
    <row r="25" spans="1:10" ht="15.75" customHeight="1">
      <c r="A25" s="29">
        <v>1</v>
      </c>
      <c r="B25" s="224" t="s">
        <v>41</v>
      </c>
      <c r="C25" s="220"/>
      <c r="D25" s="220"/>
      <c r="E25" s="220"/>
      <c r="F25" s="220"/>
      <c r="G25" s="221"/>
      <c r="H25" s="29" t="s">
        <v>42</v>
      </c>
      <c r="I25" s="30" t="s">
        <v>43</v>
      </c>
    </row>
    <row r="26" spans="1:10" ht="15.75" customHeight="1">
      <c r="A26" s="29" t="s">
        <v>15</v>
      </c>
      <c r="B26" s="223" t="s">
        <v>44</v>
      </c>
      <c r="C26" s="220"/>
      <c r="D26" s="220"/>
      <c r="E26" s="220"/>
      <c r="F26" s="220"/>
      <c r="G26" s="221"/>
      <c r="H26" s="31"/>
      <c r="I26" s="32">
        <f>H18</f>
        <v>0</v>
      </c>
      <c r="J26" s="23"/>
    </row>
    <row r="27" spans="1:10" ht="15.75" customHeight="1">
      <c r="A27" s="29" t="s">
        <v>17</v>
      </c>
      <c r="B27" s="223" t="s">
        <v>45</v>
      </c>
      <c r="C27" s="220"/>
      <c r="D27" s="220"/>
      <c r="E27" s="220"/>
      <c r="F27" s="220"/>
      <c r="G27" s="221"/>
      <c r="H27" s="33"/>
      <c r="I27" s="32">
        <v>0</v>
      </c>
    </row>
    <row r="28" spans="1:10" ht="15.75" customHeight="1">
      <c r="A28" s="29" t="s">
        <v>19</v>
      </c>
      <c r="B28" s="223" t="s">
        <v>46</v>
      </c>
      <c r="C28" s="220"/>
      <c r="D28" s="220"/>
      <c r="E28" s="220"/>
      <c r="F28" s="220"/>
      <c r="G28" s="221"/>
      <c r="H28" s="33"/>
      <c r="I28" s="32">
        <f>H28*I26</f>
        <v>0</v>
      </c>
    </row>
    <row r="29" spans="1:10" ht="15.75" customHeight="1">
      <c r="A29" s="29" t="s">
        <v>21</v>
      </c>
      <c r="B29" s="223" t="s">
        <v>47</v>
      </c>
      <c r="C29" s="220"/>
      <c r="D29" s="220"/>
      <c r="E29" s="220"/>
      <c r="F29" s="220"/>
      <c r="G29" s="221"/>
      <c r="H29" s="33"/>
      <c r="I29" s="32">
        <v>0</v>
      </c>
    </row>
    <row r="30" spans="1:10" ht="15.75" customHeight="1">
      <c r="A30" s="29" t="s">
        <v>48</v>
      </c>
      <c r="B30" s="223" t="s">
        <v>49</v>
      </c>
      <c r="C30" s="220"/>
      <c r="D30" s="220"/>
      <c r="E30" s="220"/>
      <c r="F30" s="220"/>
      <c r="G30" s="221"/>
      <c r="H30" s="33"/>
      <c r="I30" s="32">
        <v>0</v>
      </c>
    </row>
    <row r="31" spans="1:10" ht="15.75" customHeight="1">
      <c r="A31" s="29" t="s">
        <v>50</v>
      </c>
      <c r="B31" s="223" t="s">
        <v>51</v>
      </c>
      <c r="C31" s="220"/>
      <c r="D31" s="220"/>
      <c r="E31" s="220"/>
      <c r="F31" s="220"/>
      <c r="G31" s="221"/>
      <c r="H31" s="33"/>
      <c r="I31" s="32">
        <v>0</v>
      </c>
    </row>
    <row r="32" spans="1:10" ht="15.75" customHeight="1">
      <c r="A32" s="224" t="s">
        <v>52</v>
      </c>
      <c r="B32" s="220"/>
      <c r="C32" s="220"/>
      <c r="D32" s="220"/>
      <c r="E32" s="220"/>
      <c r="F32" s="220"/>
      <c r="G32" s="220"/>
      <c r="H32" s="221"/>
      <c r="I32" s="34">
        <f>TRUNC(SUM(I26:I31),2)</f>
        <v>0</v>
      </c>
    </row>
    <row r="33" spans="1:10" ht="15.75" customHeight="1">
      <c r="A33" s="35"/>
      <c r="B33" s="35"/>
      <c r="C33" s="35"/>
      <c r="D33" s="35"/>
      <c r="E33" s="35"/>
      <c r="F33" s="35"/>
      <c r="G33" s="35"/>
      <c r="H33" s="35"/>
      <c r="I33" s="36"/>
    </row>
    <row r="34" spans="1:10" ht="15.75" customHeight="1">
      <c r="A34" s="224" t="s">
        <v>53</v>
      </c>
      <c r="B34" s="220"/>
      <c r="C34" s="220"/>
      <c r="D34" s="220"/>
      <c r="E34" s="220"/>
      <c r="F34" s="220"/>
      <c r="G34" s="220"/>
      <c r="H34" s="220"/>
      <c r="I34" s="221"/>
    </row>
    <row r="35" spans="1:10" ht="15.75" customHeight="1">
      <c r="A35" s="224" t="s">
        <v>54</v>
      </c>
      <c r="B35" s="220"/>
      <c r="C35" s="220"/>
      <c r="D35" s="220"/>
      <c r="E35" s="220"/>
      <c r="F35" s="220"/>
      <c r="G35" s="221"/>
      <c r="H35" s="29" t="s">
        <v>42</v>
      </c>
      <c r="I35" s="30" t="s">
        <v>43</v>
      </c>
      <c r="J35" s="23"/>
    </row>
    <row r="36" spans="1:10" ht="15.75" customHeight="1">
      <c r="A36" s="29" t="s">
        <v>15</v>
      </c>
      <c r="B36" s="223" t="s">
        <v>182</v>
      </c>
      <c r="C36" s="220"/>
      <c r="D36" s="220"/>
      <c r="E36" s="220"/>
      <c r="F36" s="220"/>
      <c r="G36" s="221"/>
      <c r="H36" s="37"/>
      <c r="I36" s="32"/>
    </row>
    <row r="37" spans="1:10" ht="15.75" customHeight="1">
      <c r="A37" s="29" t="s">
        <v>17</v>
      </c>
      <c r="B37" s="223" t="s">
        <v>56</v>
      </c>
      <c r="C37" s="220"/>
      <c r="D37" s="220"/>
      <c r="E37" s="220"/>
      <c r="F37" s="220"/>
      <c r="G37" s="221"/>
      <c r="H37" s="37"/>
      <c r="I37" s="32"/>
    </row>
    <row r="38" spans="1:10" ht="15.75" customHeight="1">
      <c r="A38" s="224" t="s">
        <v>57</v>
      </c>
      <c r="B38" s="220"/>
      <c r="C38" s="220"/>
      <c r="D38" s="220"/>
      <c r="E38" s="220"/>
      <c r="F38" s="220"/>
      <c r="G38" s="221"/>
      <c r="H38" s="38"/>
      <c r="I38" s="34">
        <f>TRUNC(SUM(I36:I37),2)</f>
        <v>0</v>
      </c>
    </row>
    <row r="39" spans="1:10" ht="15.75" customHeight="1">
      <c r="A39" s="225"/>
      <c r="B39" s="216"/>
      <c r="C39" s="216"/>
      <c r="D39" s="216"/>
      <c r="E39" s="216"/>
      <c r="F39" s="216"/>
      <c r="G39" s="216"/>
      <c r="H39" s="216"/>
      <c r="I39" s="216"/>
      <c r="J39" s="39" t="s">
        <v>58</v>
      </c>
    </row>
    <row r="40" spans="1:10" ht="15.75" customHeight="1">
      <c r="A40" s="224" t="s">
        <v>59</v>
      </c>
      <c r="B40" s="220"/>
      <c r="C40" s="220"/>
      <c r="D40" s="220"/>
      <c r="E40" s="220"/>
      <c r="F40" s="220"/>
      <c r="G40" s="221"/>
      <c r="H40" s="29" t="s">
        <v>42</v>
      </c>
      <c r="I40" s="30" t="s">
        <v>43</v>
      </c>
      <c r="J40" s="23"/>
    </row>
    <row r="41" spans="1:10" ht="15.75" customHeight="1">
      <c r="A41" s="29" t="s">
        <v>15</v>
      </c>
      <c r="B41" s="223" t="s">
        <v>60</v>
      </c>
      <c r="C41" s="220"/>
      <c r="D41" s="220"/>
      <c r="E41" s="220"/>
      <c r="F41" s="220"/>
      <c r="G41" s="221"/>
      <c r="H41" s="37"/>
      <c r="I41" s="32"/>
    </row>
    <row r="42" spans="1:10" ht="15.75" customHeight="1">
      <c r="A42" s="29" t="s">
        <v>17</v>
      </c>
      <c r="B42" s="223" t="s">
        <v>61</v>
      </c>
      <c r="C42" s="220"/>
      <c r="D42" s="220"/>
      <c r="E42" s="220"/>
      <c r="F42" s="220"/>
      <c r="G42" s="221"/>
      <c r="H42" s="37"/>
      <c r="I42" s="32"/>
    </row>
    <row r="43" spans="1:10" ht="15.75" customHeight="1">
      <c r="A43" s="29" t="s">
        <v>19</v>
      </c>
      <c r="B43" s="223" t="s">
        <v>62</v>
      </c>
      <c r="C43" s="220"/>
      <c r="D43" s="220"/>
      <c r="E43" s="220"/>
      <c r="F43" s="220"/>
      <c r="G43" s="221"/>
      <c r="H43" s="33"/>
      <c r="I43" s="32"/>
    </row>
    <row r="44" spans="1:10" ht="15.75" customHeight="1">
      <c r="A44" s="29" t="s">
        <v>21</v>
      </c>
      <c r="B44" s="223" t="s">
        <v>63</v>
      </c>
      <c r="C44" s="220"/>
      <c r="D44" s="220"/>
      <c r="E44" s="220"/>
      <c r="F44" s="220"/>
      <c r="G44" s="221"/>
      <c r="H44" s="37"/>
      <c r="I44" s="32"/>
    </row>
    <row r="45" spans="1:10" ht="15.75" customHeight="1">
      <c r="A45" s="29" t="s">
        <v>48</v>
      </c>
      <c r="B45" s="223" t="s">
        <v>64</v>
      </c>
      <c r="C45" s="220"/>
      <c r="D45" s="220"/>
      <c r="E45" s="220"/>
      <c r="F45" s="220"/>
      <c r="G45" s="221"/>
      <c r="H45" s="37"/>
      <c r="I45" s="32"/>
    </row>
    <row r="46" spans="1:10" ht="15.75" customHeight="1">
      <c r="A46" s="29" t="s">
        <v>50</v>
      </c>
      <c r="B46" s="223" t="s">
        <v>65</v>
      </c>
      <c r="C46" s="220"/>
      <c r="D46" s="220"/>
      <c r="E46" s="220"/>
      <c r="F46" s="220"/>
      <c r="G46" s="221"/>
      <c r="H46" s="37"/>
      <c r="I46" s="32"/>
    </row>
    <row r="47" spans="1:10" ht="15.75" customHeight="1">
      <c r="A47" s="29" t="s">
        <v>66</v>
      </c>
      <c r="B47" s="223" t="s">
        <v>67</v>
      </c>
      <c r="C47" s="220"/>
      <c r="D47" s="220"/>
      <c r="E47" s="220"/>
      <c r="F47" s="220"/>
      <c r="G47" s="221"/>
      <c r="H47" s="37"/>
      <c r="I47" s="32"/>
    </row>
    <row r="48" spans="1:10" ht="15.75" customHeight="1">
      <c r="A48" s="29" t="s">
        <v>68</v>
      </c>
      <c r="B48" s="223" t="s">
        <v>69</v>
      </c>
      <c r="C48" s="220"/>
      <c r="D48" s="220"/>
      <c r="E48" s="220"/>
      <c r="F48" s="220"/>
      <c r="G48" s="221"/>
      <c r="H48" s="37"/>
      <c r="I48" s="32"/>
    </row>
    <row r="49" spans="1:10" ht="15.75" customHeight="1">
      <c r="A49" s="224" t="s">
        <v>70</v>
      </c>
      <c r="B49" s="220"/>
      <c r="C49" s="220"/>
      <c r="D49" s="220"/>
      <c r="E49" s="220"/>
      <c r="F49" s="220"/>
      <c r="G49" s="221"/>
      <c r="H49" s="38"/>
      <c r="I49" s="34">
        <f>TRUNC(SUM(I41:I48),2)</f>
        <v>0</v>
      </c>
    </row>
    <row r="50" spans="1:10" ht="15.75" customHeight="1">
      <c r="A50" s="224"/>
      <c r="B50" s="220"/>
      <c r="C50" s="220"/>
      <c r="D50" s="220"/>
      <c r="E50" s="220"/>
      <c r="F50" s="220"/>
      <c r="G50" s="220"/>
      <c r="H50" s="220"/>
      <c r="I50" s="220"/>
    </row>
    <row r="51" spans="1:10" ht="15.75" customHeight="1">
      <c r="A51" s="224" t="s">
        <v>71</v>
      </c>
      <c r="B51" s="220"/>
      <c r="C51" s="220"/>
      <c r="D51" s="220"/>
      <c r="E51" s="220"/>
      <c r="F51" s="220"/>
      <c r="G51" s="221"/>
      <c r="H51" s="38"/>
      <c r="I51" s="30" t="s">
        <v>43</v>
      </c>
    </row>
    <row r="52" spans="1:10" ht="15.75" customHeight="1">
      <c r="A52" s="29" t="s">
        <v>15</v>
      </c>
      <c r="B52" s="238" t="s">
        <v>72</v>
      </c>
      <c r="C52" s="220"/>
      <c r="D52" s="220"/>
      <c r="E52" s="220"/>
      <c r="F52" s="220"/>
      <c r="G52" s="221"/>
      <c r="H52" s="27"/>
      <c r="I52" s="40"/>
      <c r="J52" s="23"/>
    </row>
    <row r="53" spans="1:10" ht="15.75" customHeight="1">
      <c r="A53" s="29" t="s">
        <v>17</v>
      </c>
      <c r="B53" s="238" t="s">
        <v>73</v>
      </c>
      <c r="C53" s="220"/>
      <c r="D53" s="220"/>
      <c r="E53" s="220"/>
      <c r="F53" s="220"/>
      <c r="G53" s="221"/>
      <c r="H53" s="27"/>
      <c r="I53" s="40"/>
    </row>
    <row r="54" spans="1:10" ht="15.75" customHeight="1">
      <c r="A54" s="29" t="s">
        <v>19</v>
      </c>
      <c r="B54" s="238" t="s">
        <v>74</v>
      </c>
      <c r="C54" s="220"/>
      <c r="D54" s="220"/>
      <c r="E54" s="220"/>
      <c r="F54" s="220"/>
      <c r="G54" s="221"/>
      <c r="H54" s="27"/>
      <c r="I54" s="40"/>
    </row>
    <row r="55" spans="1:10" ht="15.75" customHeight="1">
      <c r="A55" s="29" t="s">
        <v>21</v>
      </c>
      <c r="B55" s="223" t="s">
        <v>75</v>
      </c>
      <c r="C55" s="220"/>
      <c r="D55" s="220"/>
      <c r="E55" s="220"/>
      <c r="F55" s="220"/>
      <c r="G55" s="221"/>
      <c r="H55" s="27"/>
      <c r="I55" s="40"/>
    </row>
    <row r="56" spans="1:10" ht="15.75" customHeight="1">
      <c r="A56" s="29" t="s">
        <v>48</v>
      </c>
      <c r="B56" s="223" t="s">
        <v>76</v>
      </c>
      <c r="C56" s="220"/>
      <c r="D56" s="220"/>
      <c r="E56" s="220"/>
      <c r="F56" s="220"/>
      <c r="G56" s="221"/>
      <c r="H56" s="27"/>
      <c r="I56" s="40"/>
    </row>
    <row r="57" spans="1:10" ht="15.75" customHeight="1">
      <c r="A57" s="29" t="s">
        <v>50</v>
      </c>
      <c r="B57" s="238" t="s">
        <v>77</v>
      </c>
      <c r="C57" s="220"/>
      <c r="D57" s="220"/>
      <c r="E57" s="220"/>
      <c r="F57" s="220"/>
      <c r="G57" s="221"/>
      <c r="H57" s="27"/>
      <c r="I57" s="40"/>
    </row>
    <row r="58" spans="1:10" ht="15.75" customHeight="1">
      <c r="A58" s="224" t="s">
        <v>78</v>
      </c>
      <c r="B58" s="220"/>
      <c r="C58" s="220"/>
      <c r="D58" s="220"/>
      <c r="E58" s="220"/>
      <c r="F58" s="220"/>
      <c r="G58" s="220"/>
      <c r="H58" s="221"/>
      <c r="I58" s="34">
        <f>SUM(I52:I57)</f>
        <v>0</v>
      </c>
    </row>
    <row r="59" spans="1:10" ht="15.75" customHeight="1">
      <c r="A59" s="224"/>
      <c r="B59" s="220"/>
      <c r="C59" s="220"/>
      <c r="D59" s="220"/>
      <c r="E59" s="220"/>
      <c r="F59" s="220"/>
      <c r="G59" s="220"/>
      <c r="H59" s="220"/>
      <c r="I59" s="220"/>
    </row>
    <row r="60" spans="1:10" ht="15.75" customHeight="1">
      <c r="A60" s="224" t="s">
        <v>79</v>
      </c>
      <c r="B60" s="220"/>
      <c r="C60" s="220"/>
      <c r="D60" s="220"/>
      <c r="E60" s="220"/>
      <c r="F60" s="220"/>
      <c r="G60" s="220"/>
      <c r="H60" s="220"/>
      <c r="I60" s="221"/>
    </row>
    <row r="61" spans="1:10" ht="15.75" customHeight="1">
      <c r="A61" s="224" t="s">
        <v>80</v>
      </c>
      <c r="B61" s="220"/>
      <c r="C61" s="220"/>
      <c r="D61" s="220"/>
      <c r="E61" s="220"/>
      <c r="F61" s="220"/>
      <c r="G61" s="220"/>
      <c r="H61" s="221"/>
      <c r="I61" s="30" t="s">
        <v>43</v>
      </c>
    </row>
    <row r="62" spans="1:10" ht="15.75" customHeight="1">
      <c r="A62" s="29" t="s">
        <v>81</v>
      </c>
      <c r="B62" s="230" t="s">
        <v>82</v>
      </c>
      <c r="C62" s="220"/>
      <c r="D62" s="220"/>
      <c r="E62" s="220"/>
      <c r="F62" s="220"/>
      <c r="G62" s="220"/>
      <c r="H62" s="221"/>
      <c r="I62" s="32"/>
    </row>
    <row r="63" spans="1:10" ht="15.75" customHeight="1">
      <c r="A63" s="29" t="s">
        <v>83</v>
      </c>
      <c r="B63" s="230" t="s">
        <v>84</v>
      </c>
      <c r="C63" s="220"/>
      <c r="D63" s="220"/>
      <c r="E63" s="220"/>
      <c r="F63" s="220"/>
      <c r="G63" s="220"/>
      <c r="H63" s="221"/>
      <c r="I63" s="32"/>
    </row>
    <row r="64" spans="1:10" ht="15.75" customHeight="1">
      <c r="A64" s="29" t="s">
        <v>85</v>
      </c>
      <c r="B64" s="230" t="s">
        <v>86</v>
      </c>
      <c r="C64" s="220"/>
      <c r="D64" s="220"/>
      <c r="E64" s="220"/>
      <c r="F64" s="220"/>
      <c r="G64" s="220"/>
      <c r="H64" s="221"/>
      <c r="I64" s="32"/>
    </row>
    <row r="65" spans="1:9" ht="15.75" customHeight="1">
      <c r="A65" s="224" t="s">
        <v>87</v>
      </c>
      <c r="B65" s="220"/>
      <c r="C65" s="220"/>
      <c r="D65" s="220"/>
      <c r="E65" s="220"/>
      <c r="F65" s="220"/>
      <c r="G65" s="220"/>
      <c r="H65" s="221"/>
      <c r="I65" s="34">
        <f>TRUNC(SUM(I62:I64),2)</f>
        <v>0</v>
      </c>
    </row>
    <row r="66" spans="1:9" ht="15.75" customHeight="1">
      <c r="A66" s="239"/>
      <c r="B66" s="240"/>
      <c r="C66" s="240"/>
      <c r="D66" s="240"/>
      <c r="E66" s="240"/>
      <c r="F66" s="240"/>
      <c r="G66" s="240"/>
      <c r="H66" s="240"/>
      <c r="I66" s="240"/>
    </row>
    <row r="67" spans="1:9" ht="15.75" customHeight="1">
      <c r="A67" s="224" t="s">
        <v>88</v>
      </c>
      <c r="B67" s="220"/>
      <c r="C67" s="220"/>
      <c r="D67" s="220"/>
      <c r="E67" s="220"/>
      <c r="F67" s="220"/>
      <c r="G67" s="220"/>
      <c r="H67" s="220"/>
      <c r="I67" s="221"/>
    </row>
    <row r="68" spans="1:9" ht="15.75" customHeight="1">
      <c r="A68" s="29">
        <v>3</v>
      </c>
      <c r="B68" s="224" t="s">
        <v>89</v>
      </c>
      <c r="C68" s="220"/>
      <c r="D68" s="220"/>
      <c r="E68" s="220"/>
      <c r="F68" s="220"/>
      <c r="G68" s="221"/>
      <c r="H68" s="29" t="s">
        <v>42</v>
      </c>
      <c r="I68" s="30" t="s">
        <v>43</v>
      </c>
    </row>
    <row r="69" spans="1:9" ht="15.75" customHeight="1">
      <c r="A69" s="29" t="s">
        <v>15</v>
      </c>
      <c r="B69" s="223" t="s">
        <v>90</v>
      </c>
      <c r="C69" s="220"/>
      <c r="D69" s="220"/>
      <c r="E69" s="220"/>
      <c r="F69" s="220"/>
      <c r="G69" s="221"/>
      <c r="H69" s="37"/>
      <c r="I69" s="32"/>
    </row>
    <row r="70" spans="1:9" ht="15.75" customHeight="1">
      <c r="A70" s="29" t="s">
        <v>17</v>
      </c>
      <c r="B70" s="223" t="s">
        <v>91</v>
      </c>
      <c r="C70" s="220"/>
      <c r="D70" s="220"/>
      <c r="E70" s="220"/>
      <c r="F70" s="220"/>
      <c r="G70" s="221"/>
      <c r="H70" s="37"/>
      <c r="I70" s="32"/>
    </row>
    <row r="71" spans="1:9" ht="15.75" customHeight="1">
      <c r="A71" s="29" t="s">
        <v>19</v>
      </c>
      <c r="B71" s="223" t="s">
        <v>92</v>
      </c>
      <c r="C71" s="220"/>
      <c r="D71" s="220"/>
      <c r="E71" s="220"/>
      <c r="F71" s="220"/>
      <c r="G71" s="221"/>
      <c r="H71" s="37"/>
      <c r="I71" s="32"/>
    </row>
    <row r="72" spans="1:9" ht="15.75" customHeight="1">
      <c r="A72" s="29" t="s">
        <v>21</v>
      </c>
      <c r="B72" s="223" t="s">
        <v>93</v>
      </c>
      <c r="C72" s="220"/>
      <c r="D72" s="220"/>
      <c r="E72" s="220"/>
      <c r="F72" s="220"/>
      <c r="G72" s="221"/>
      <c r="H72" s="37"/>
      <c r="I72" s="32"/>
    </row>
    <row r="73" spans="1:9" ht="15.75" customHeight="1">
      <c r="A73" s="29" t="s">
        <v>48</v>
      </c>
      <c r="B73" s="237" t="s">
        <v>94</v>
      </c>
      <c r="C73" s="220"/>
      <c r="D73" s="220"/>
      <c r="E73" s="220"/>
      <c r="F73" s="220"/>
      <c r="G73" s="221"/>
      <c r="H73" s="37"/>
      <c r="I73" s="41"/>
    </row>
    <row r="74" spans="1:9" ht="15.75" customHeight="1">
      <c r="A74" s="29" t="s">
        <v>50</v>
      </c>
      <c r="B74" s="223" t="s">
        <v>95</v>
      </c>
      <c r="C74" s="220"/>
      <c r="D74" s="220"/>
      <c r="E74" s="220"/>
      <c r="F74" s="220"/>
      <c r="G74" s="221"/>
      <c r="H74" s="37"/>
      <c r="I74" s="32"/>
    </row>
    <row r="75" spans="1:9" ht="15.75" customHeight="1">
      <c r="A75" s="224" t="s">
        <v>96</v>
      </c>
      <c r="B75" s="220"/>
      <c r="C75" s="220"/>
      <c r="D75" s="220"/>
      <c r="E75" s="220"/>
      <c r="F75" s="220"/>
      <c r="G75" s="221"/>
      <c r="H75" s="38"/>
      <c r="I75" s="34">
        <f>TRUNC(SUM(I69:I74),2)</f>
        <v>0</v>
      </c>
    </row>
    <row r="76" spans="1:9" ht="15.75" customHeight="1">
      <c r="A76" s="224"/>
      <c r="B76" s="220"/>
      <c r="C76" s="220"/>
      <c r="D76" s="220"/>
      <c r="E76" s="220"/>
      <c r="F76" s="220"/>
      <c r="G76" s="220"/>
      <c r="H76" s="220"/>
      <c r="I76" s="220"/>
    </row>
    <row r="77" spans="1:9" ht="15.75" customHeight="1">
      <c r="A77" s="224" t="s">
        <v>97</v>
      </c>
      <c r="B77" s="220"/>
      <c r="C77" s="220"/>
      <c r="D77" s="220"/>
      <c r="E77" s="220"/>
      <c r="F77" s="220"/>
      <c r="G77" s="220"/>
      <c r="H77" s="220"/>
      <c r="I77" s="221"/>
    </row>
    <row r="78" spans="1:9" ht="15.75" customHeight="1">
      <c r="A78" s="224" t="s">
        <v>98</v>
      </c>
      <c r="B78" s="220"/>
      <c r="C78" s="220"/>
      <c r="D78" s="220"/>
      <c r="E78" s="220"/>
      <c r="F78" s="220"/>
      <c r="G78" s="221"/>
      <c r="H78" s="29" t="s">
        <v>42</v>
      </c>
      <c r="I78" s="30" t="s">
        <v>43</v>
      </c>
    </row>
    <row r="79" spans="1:9" ht="15.75" customHeight="1">
      <c r="A79" s="29" t="s">
        <v>15</v>
      </c>
      <c r="B79" s="223" t="s">
        <v>99</v>
      </c>
      <c r="C79" s="220"/>
      <c r="D79" s="220"/>
      <c r="E79" s="220"/>
      <c r="F79" s="220"/>
      <c r="G79" s="221"/>
      <c r="H79" s="37"/>
      <c r="I79" s="32">
        <f t="shared" ref="I79:I84" si="0">$I$32*H79</f>
        <v>0</v>
      </c>
    </row>
    <row r="80" spans="1:9" ht="15.75" customHeight="1">
      <c r="A80" s="29" t="s">
        <v>17</v>
      </c>
      <c r="B80" s="223" t="s">
        <v>100</v>
      </c>
      <c r="C80" s="220"/>
      <c r="D80" s="220"/>
      <c r="E80" s="220"/>
      <c r="F80" s="220"/>
      <c r="G80" s="221"/>
      <c r="H80" s="37"/>
      <c r="I80" s="32">
        <f t="shared" si="0"/>
        <v>0</v>
      </c>
    </row>
    <row r="81" spans="1:9" ht="15.75" customHeight="1">
      <c r="A81" s="29" t="s">
        <v>19</v>
      </c>
      <c r="B81" s="223" t="s">
        <v>101</v>
      </c>
      <c r="C81" s="220"/>
      <c r="D81" s="220"/>
      <c r="E81" s="220"/>
      <c r="F81" s="220"/>
      <c r="G81" s="221"/>
      <c r="H81" s="37"/>
      <c r="I81" s="32">
        <f t="shared" si="0"/>
        <v>0</v>
      </c>
    </row>
    <row r="82" spans="1:9" ht="15.75" customHeight="1">
      <c r="A82" s="29" t="s">
        <v>21</v>
      </c>
      <c r="B82" s="223" t="s">
        <v>183</v>
      </c>
      <c r="C82" s="220"/>
      <c r="D82" s="220"/>
      <c r="E82" s="220"/>
      <c r="F82" s="220"/>
      <c r="G82" s="221"/>
      <c r="H82" s="37"/>
      <c r="I82" s="32">
        <f t="shared" si="0"/>
        <v>0</v>
      </c>
    </row>
    <row r="83" spans="1:9" ht="15.75" customHeight="1">
      <c r="A83" s="29" t="s">
        <v>48</v>
      </c>
      <c r="B83" s="223" t="s">
        <v>103</v>
      </c>
      <c r="C83" s="220"/>
      <c r="D83" s="220"/>
      <c r="E83" s="220"/>
      <c r="F83" s="220"/>
      <c r="G83" s="221"/>
      <c r="H83" s="37"/>
      <c r="I83" s="32">
        <f t="shared" si="0"/>
        <v>0</v>
      </c>
    </row>
    <row r="84" spans="1:9" ht="15.75" customHeight="1">
      <c r="A84" s="29" t="s">
        <v>50</v>
      </c>
      <c r="B84" s="223" t="s">
        <v>104</v>
      </c>
      <c r="C84" s="220"/>
      <c r="D84" s="220"/>
      <c r="E84" s="220"/>
      <c r="F84" s="220"/>
      <c r="G84" s="221"/>
      <c r="H84" s="37"/>
      <c r="I84" s="32">
        <f t="shared" si="0"/>
        <v>0</v>
      </c>
    </row>
    <row r="85" spans="1:9" ht="15.75" customHeight="1">
      <c r="A85" s="224" t="s">
        <v>105</v>
      </c>
      <c r="B85" s="220"/>
      <c r="C85" s="220"/>
      <c r="D85" s="220"/>
      <c r="E85" s="220"/>
      <c r="F85" s="220"/>
      <c r="G85" s="221"/>
      <c r="H85" s="38"/>
      <c r="I85" s="34">
        <f>TRUNC(SUM(I79:I84),2)</f>
        <v>0</v>
      </c>
    </row>
    <row r="86" spans="1:9" ht="15.75" customHeight="1">
      <c r="A86" s="241"/>
      <c r="B86" s="220"/>
      <c r="C86" s="220"/>
      <c r="D86" s="220"/>
      <c r="E86" s="220"/>
      <c r="F86" s="220"/>
      <c r="G86" s="220"/>
      <c r="H86" s="220"/>
      <c r="I86" s="220"/>
    </row>
    <row r="87" spans="1:9" ht="15.75" customHeight="1">
      <c r="A87" s="224" t="s">
        <v>106</v>
      </c>
      <c r="B87" s="220"/>
      <c r="C87" s="220"/>
      <c r="D87" s="220"/>
      <c r="E87" s="220"/>
      <c r="F87" s="220"/>
      <c r="G87" s="221"/>
      <c r="H87" s="29" t="s">
        <v>42</v>
      </c>
      <c r="I87" s="30" t="s">
        <v>43</v>
      </c>
    </row>
    <row r="88" spans="1:9" ht="15.75" customHeight="1">
      <c r="A88" s="29" t="s">
        <v>15</v>
      </c>
      <c r="B88" s="223" t="s">
        <v>107</v>
      </c>
      <c r="C88" s="220"/>
      <c r="D88" s="220"/>
      <c r="E88" s="220"/>
      <c r="F88" s="220"/>
      <c r="G88" s="221"/>
      <c r="H88" s="37"/>
      <c r="I88" s="32">
        <f>$I$32*H88</f>
        <v>0</v>
      </c>
    </row>
    <row r="89" spans="1:9" ht="15.75" customHeight="1">
      <c r="A89" s="224" t="s">
        <v>108</v>
      </c>
      <c r="B89" s="220"/>
      <c r="C89" s="220"/>
      <c r="D89" s="220"/>
      <c r="E89" s="220"/>
      <c r="F89" s="220"/>
      <c r="G89" s="221"/>
      <c r="H89" s="38"/>
      <c r="I89" s="34">
        <f>TRUNC(SUM(I88),2)</f>
        <v>0</v>
      </c>
    </row>
    <row r="90" spans="1:9" ht="15.75" customHeight="1">
      <c r="A90" s="242"/>
      <c r="B90" s="243"/>
      <c r="C90" s="243"/>
      <c r="D90" s="243"/>
      <c r="E90" s="243"/>
      <c r="F90" s="243"/>
      <c r="G90" s="243"/>
      <c r="H90" s="243"/>
      <c r="I90" s="243"/>
    </row>
    <row r="91" spans="1:9" ht="15.75" customHeight="1">
      <c r="A91" s="224" t="s">
        <v>109</v>
      </c>
      <c r="B91" s="220"/>
      <c r="C91" s="220"/>
      <c r="D91" s="220"/>
      <c r="E91" s="220"/>
      <c r="F91" s="220"/>
      <c r="G91" s="220"/>
      <c r="H91" s="220"/>
      <c r="I91" s="221"/>
    </row>
    <row r="92" spans="1:9" ht="15.75" customHeight="1">
      <c r="A92" s="224" t="s">
        <v>110</v>
      </c>
      <c r="B92" s="220"/>
      <c r="C92" s="220"/>
      <c r="D92" s="220"/>
      <c r="E92" s="220"/>
      <c r="F92" s="220"/>
      <c r="G92" s="220"/>
      <c r="H92" s="221"/>
      <c r="I92" s="30" t="s">
        <v>43</v>
      </c>
    </row>
    <row r="93" spans="1:9" ht="15.75" customHeight="1">
      <c r="A93" s="29" t="s">
        <v>111</v>
      </c>
      <c r="B93" s="230" t="s">
        <v>112</v>
      </c>
      <c r="C93" s="220"/>
      <c r="D93" s="220"/>
      <c r="E93" s="220"/>
      <c r="F93" s="220"/>
      <c r="G93" s="220"/>
      <c r="H93" s="221"/>
      <c r="I93" s="32">
        <f>I85</f>
        <v>0</v>
      </c>
    </row>
    <row r="94" spans="1:9" ht="15.75" customHeight="1">
      <c r="A94" s="29" t="s">
        <v>113</v>
      </c>
      <c r="B94" s="230" t="s">
        <v>114</v>
      </c>
      <c r="C94" s="220"/>
      <c r="D94" s="220"/>
      <c r="E94" s="220"/>
      <c r="F94" s="220"/>
      <c r="G94" s="220"/>
      <c r="H94" s="221"/>
      <c r="I94" s="32">
        <f>I89</f>
        <v>0</v>
      </c>
    </row>
    <row r="95" spans="1:9" ht="15.75" customHeight="1">
      <c r="A95" s="224" t="s">
        <v>115</v>
      </c>
      <c r="B95" s="220"/>
      <c r="C95" s="220"/>
      <c r="D95" s="220"/>
      <c r="E95" s="220"/>
      <c r="F95" s="220"/>
      <c r="G95" s="220"/>
      <c r="H95" s="221"/>
      <c r="I95" s="34">
        <f>TRUNC(SUM(I93:I94),2)</f>
        <v>0</v>
      </c>
    </row>
    <row r="96" spans="1:9" ht="15.75" customHeight="1">
      <c r="A96" s="239"/>
      <c r="B96" s="240"/>
      <c r="C96" s="240"/>
      <c r="D96" s="240"/>
      <c r="E96" s="240"/>
      <c r="F96" s="240"/>
      <c r="G96" s="240"/>
      <c r="H96" s="240"/>
      <c r="I96" s="240"/>
    </row>
    <row r="97" spans="1:9" ht="15.75" customHeight="1">
      <c r="A97" s="224" t="s">
        <v>116</v>
      </c>
      <c r="B97" s="220"/>
      <c r="C97" s="220"/>
      <c r="D97" s="220"/>
      <c r="E97" s="220"/>
      <c r="F97" s="220"/>
      <c r="G97" s="220"/>
      <c r="H97" s="220"/>
      <c r="I97" s="221"/>
    </row>
    <row r="98" spans="1:9" ht="15.75" customHeight="1">
      <c r="A98" s="29">
        <v>5</v>
      </c>
      <c r="B98" s="224" t="s">
        <v>117</v>
      </c>
      <c r="C98" s="220"/>
      <c r="D98" s="220"/>
      <c r="E98" s="220"/>
      <c r="F98" s="220"/>
      <c r="G98" s="221"/>
      <c r="H98" s="29"/>
      <c r="I98" s="30" t="s">
        <v>43</v>
      </c>
    </row>
    <row r="99" spans="1:9" ht="15.75" customHeight="1">
      <c r="A99" s="29" t="s">
        <v>15</v>
      </c>
      <c r="B99" s="238" t="s">
        <v>118</v>
      </c>
      <c r="C99" s="220"/>
      <c r="D99" s="220"/>
      <c r="E99" s="220"/>
      <c r="F99" s="220"/>
      <c r="G99" s="221"/>
      <c r="H99" s="27"/>
      <c r="I99" s="42">
        <v>0</v>
      </c>
    </row>
    <row r="100" spans="1:9" ht="15.75" customHeight="1">
      <c r="A100" s="29" t="s">
        <v>17</v>
      </c>
      <c r="B100" s="238" t="s">
        <v>119</v>
      </c>
      <c r="C100" s="220"/>
      <c r="D100" s="220"/>
      <c r="E100" s="220"/>
      <c r="F100" s="220"/>
      <c r="G100" s="221"/>
      <c r="H100" s="27"/>
      <c r="I100" s="32">
        <f>'2.A-Alimentação'!E29/70</f>
        <v>0</v>
      </c>
    </row>
    <row r="101" spans="1:9" ht="15.75" customHeight="1">
      <c r="A101" s="29" t="s">
        <v>19</v>
      </c>
      <c r="B101" s="238" t="s">
        <v>120</v>
      </c>
      <c r="C101" s="220"/>
      <c r="D101" s="220"/>
      <c r="E101" s="220"/>
      <c r="F101" s="220"/>
      <c r="G101" s="221"/>
      <c r="H101" s="27"/>
      <c r="I101" s="32">
        <v>0</v>
      </c>
    </row>
    <row r="102" spans="1:9" ht="15.75" customHeight="1">
      <c r="A102" s="29" t="s">
        <v>21</v>
      </c>
      <c r="B102" s="238" t="s">
        <v>51</v>
      </c>
      <c r="C102" s="220"/>
      <c r="D102" s="220"/>
      <c r="E102" s="220"/>
      <c r="F102" s="220"/>
      <c r="G102" s="221"/>
      <c r="H102" s="27"/>
      <c r="I102" s="32">
        <v>0</v>
      </c>
    </row>
    <row r="103" spans="1:9" ht="15.75" customHeight="1">
      <c r="A103" s="224" t="s">
        <v>121</v>
      </c>
      <c r="B103" s="220"/>
      <c r="C103" s="220"/>
      <c r="D103" s="220"/>
      <c r="E103" s="220"/>
      <c r="F103" s="220"/>
      <c r="G103" s="221"/>
      <c r="H103" s="38">
        <f>SUM(H99:H102)</f>
        <v>0</v>
      </c>
      <c r="I103" s="34">
        <f>TRUNC(SUM(I99:I102),2)</f>
        <v>0</v>
      </c>
    </row>
    <row r="104" spans="1:9" ht="15.75" customHeight="1">
      <c r="A104" s="239"/>
      <c r="B104" s="240"/>
      <c r="C104" s="240"/>
      <c r="D104" s="240"/>
      <c r="E104" s="240"/>
      <c r="F104" s="240"/>
      <c r="G104" s="240"/>
      <c r="H104" s="240"/>
      <c r="I104" s="240"/>
    </row>
    <row r="105" spans="1:9" ht="15.75" customHeight="1">
      <c r="A105" s="224" t="s">
        <v>122</v>
      </c>
      <c r="B105" s="220"/>
      <c r="C105" s="220"/>
      <c r="D105" s="220"/>
      <c r="E105" s="220"/>
      <c r="F105" s="220"/>
      <c r="G105" s="220"/>
      <c r="H105" s="220"/>
      <c r="I105" s="221"/>
    </row>
    <row r="106" spans="1:9" ht="15.75" customHeight="1">
      <c r="A106" s="29">
        <v>6</v>
      </c>
      <c r="B106" s="224" t="s">
        <v>123</v>
      </c>
      <c r="C106" s="220"/>
      <c r="D106" s="220"/>
      <c r="E106" s="220"/>
      <c r="F106" s="220"/>
      <c r="G106" s="221"/>
      <c r="H106" s="29" t="s">
        <v>42</v>
      </c>
      <c r="I106" s="30" t="s">
        <v>43</v>
      </c>
    </row>
    <row r="107" spans="1:9" ht="15.75" customHeight="1">
      <c r="A107" s="29" t="s">
        <v>15</v>
      </c>
      <c r="B107" s="223" t="s">
        <v>124</v>
      </c>
      <c r="C107" s="220"/>
      <c r="D107" s="220"/>
      <c r="E107" s="220"/>
      <c r="F107" s="220"/>
      <c r="G107" s="221"/>
      <c r="H107" s="37"/>
      <c r="I107" s="32">
        <f>TRUNC(H107*I131,2)</f>
        <v>0</v>
      </c>
    </row>
    <row r="108" spans="1:9" ht="15.75" customHeight="1">
      <c r="A108" s="29" t="s">
        <v>17</v>
      </c>
      <c r="B108" s="223" t="s">
        <v>125</v>
      </c>
      <c r="C108" s="220"/>
      <c r="D108" s="220"/>
      <c r="E108" s="220"/>
      <c r="F108" s="220"/>
      <c r="G108" s="221"/>
      <c r="H108" s="37"/>
      <c r="I108" s="32">
        <f>TRUNC(H108*(I107+I131),2)</f>
        <v>0</v>
      </c>
    </row>
    <row r="109" spans="1:9" ht="15.75" customHeight="1">
      <c r="A109" s="29" t="s">
        <v>19</v>
      </c>
      <c r="B109" s="266" t="s">
        <v>126</v>
      </c>
      <c r="C109" s="220"/>
      <c r="D109" s="220"/>
      <c r="E109" s="220"/>
      <c r="F109" s="220"/>
      <c r="G109" s="221"/>
      <c r="H109" s="33"/>
      <c r="I109" s="43"/>
    </row>
    <row r="110" spans="1:9" ht="15.75" customHeight="1">
      <c r="A110" s="29" t="s">
        <v>127</v>
      </c>
      <c r="B110" s="223" t="s">
        <v>128</v>
      </c>
      <c r="C110" s="220"/>
      <c r="D110" s="220"/>
      <c r="E110" s="220"/>
      <c r="F110" s="220"/>
      <c r="G110" s="221"/>
      <c r="H110" s="33"/>
      <c r="I110" s="32">
        <f>H110*I120</f>
        <v>0</v>
      </c>
    </row>
    <row r="111" spans="1:9" ht="15.75" customHeight="1">
      <c r="A111" s="29" t="s">
        <v>129</v>
      </c>
      <c r="B111" s="223" t="s">
        <v>130</v>
      </c>
      <c r="C111" s="220"/>
      <c r="D111" s="220"/>
      <c r="E111" s="220"/>
      <c r="F111" s="220"/>
      <c r="G111" s="221"/>
      <c r="H111" s="33"/>
      <c r="I111" s="32">
        <f>H111*I120</f>
        <v>0</v>
      </c>
    </row>
    <row r="112" spans="1:9" ht="15.75" customHeight="1">
      <c r="A112" s="29" t="s">
        <v>131</v>
      </c>
      <c r="B112" s="223" t="s">
        <v>132</v>
      </c>
      <c r="C112" s="220"/>
      <c r="D112" s="220"/>
      <c r="E112" s="220"/>
      <c r="F112" s="220"/>
      <c r="G112" s="221"/>
      <c r="H112" s="33"/>
      <c r="I112" s="32">
        <f>H112*I120</f>
        <v>0</v>
      </c>
    </row>
    <row r="113" spans="1:9" ht="15.75" customHeight="1">
      <c r="A113" s="224" t="s">
        <v>133</v>
      </c>
      <c r="B113" s="220"/>
      <c r="C113" s="220"/>
      <c r="D113" s="220"/>
      <c r="E113" s="220"/>
      <c r="F113" s="220"/>
      <c r="G113" s="221"/>
      <c r="H113" s="33">
        <f>SUM(H107:H112)</f>
        <v>0</v>
      </c>
      <c r="I113" s="34">
        <f>TRUNC(SUM(I107:I112),2)</f>
        <v>0</v>
      </c>
    </row>
    <row r="114" spans="1:9" ht="15.75" customHeight="1">
      <c r="A114" s="24"/>
      <c r="B114" s="267"/>
      <c r="C114" s="216"/>
      <c r="D114" s="216"/>
      <c r="E114" s="216"/>
      <c r="F114" s="216"/>
      <c r="G114" s="216"/>
      <c r="H114" s="216"/>
      <c r="I114" s="216"/>
    </row>
    <row r="115" spans="1:9" ht="15.75" customHeight="1">
      <c r="A115" s="44" t="s">
        <v>134</v>
      </c>
      <c r="B115" s="268" t="s">
        <v>135</v>
      </c>
      <c r="C115" s="240"/>
      <c r="D115" s="240"/>
      <c r="E115" s="240"/>
      <c r="F115" s="240"/>
      <c r="G115" s="240"/>
      <c r="H115" s="45">
        <f>TRUNC(H110+H111+H112,4)</f>
        <v>0</v>
      </c>
      <c r="I115" s="46"/>
    </row>
    <row r="116" spans="1:9" ht="15.75" customHeight="1">
      <c r="A116" s="47"/>
      <c r="B116" s="269">
        <v>100</v>
      </c>
      <c r="C116" s="216"/>
      <c r="D116" s="216"/>
      <c r="E116" s="216"/>
      <c r="F116" s="216"/>
      <c r="G116" s="216"/>
      <c r="H116" s="49"/>
      <c r="I116" s="50"/>
    </row>
    <row r="117" spans="1:9" ht="15.75" customHeight="1">
      <c r="A117" s="51"/>
      <c r="B117" s="48"/>
      <c r="C117" s="48"/>
      <c r="D117" s="48"/>
      <c r="E117" s="48"/>
      <c r="F117" s="48"/>
      <c r="G117" s="48"/>
      <c r="H117" s="49"/>
      <c r="I117" s="50"/>
    </row>
    <row r="118" spans="1:9" ht="15.75" customHeight="1">
      <c r="A118" s="47" t="s">
        <v>136</v>
      </c>
      <c r="B118" s="269" t="s">
        <v>137</v>
      </c>
      <c r="C118" s="216"/>
      <c r="D118" s="216"/>
      <c r="E118" s="216"/>
      <c r="F118" s="216"/>
      <c r="G118" s="216"/>
      <c r="H118" s="49"/>
      <c r="I118" s="50">
        <f>TRUNC(I131+I107+I108,2)</f>
        <v>0</v>
      </c>
    </row>
    <row r="119" spans="1:9" ht="15.75" customHeight="1">
      <c r="A119" s="47"/>
      <c r="B119" s="48"/>
      <c r="C119" s="48"/>
      <c r="D119" s="48"/>
      <c r="E119" s="48"/>
      <c r="F119" s="48"/>
      <c r="G119" s="48"/>
      <c r="H119" s="49"/>
      <c r="I119" s="50"/>
    </row>
    <row r="120" spans="1:9" ht="15.75" customHeight="1">
      <c r="A120" s="47" t="s">
        <v>138</v>
      </c>
      <c r="B120" s="269" t="s">
        <v>139</v>
      </c>
      <c r="C120" s="216"/>
      <c r="D120" s="216"/>
      <c r="E120" s="216"/>
      <c r="F120" s="216"/>
      <c r="G120" s="216"/>
      <c r="H120" s="49"/>
      <c r="I120" s="50">
        <f>TRUNC(I118/(1-H115),2)</f>
        <v>0</v>
      </c>
    </row>
    <row r="121" spans="1:9" ht="15.75" customHeight="1">
      <c r="A121" s="47"/>
      <c r="B121" s="48"/>
      <c r="C121" s="48"/>
      <c r="D121" s="48"/>
      <c r="E121" s="48"/>
      <c r="F121" s="48"/>
      <c r="G121" s="48"/>
      <c r="H121" s="49"/>
      <c r="I121" s="50"/>
    </row>
    <row r="122" spans="1:9" ht="15.75" customHeight="1">
      <c r="A122" s="52"/>
      <c r="B122" s="270" t="s">
        <v>140</v>
      </c>
      <c r="C122" s="243"/>
      <c r="D122" s="243"/>
      <c r="E122" s="243"/>
      <c r="F122" s="243"/>
      <c r="G122" s="243"/>
      <c r="H122" s="53"/>
      <c r="I122" s="54">
        <f>TRUNC(I120-I118,2)</f>
        <v>0</v>
      </c>
    </row>
    <row r="123" spans="1:9" ht="15.75" customHeight="1">
      <c r="A123" s="24"/>
      <c r="B123" s="24"/>
      <c r="C123" s="24"/>
      <c r="D123" s="24"/>
      <c r="E123" s="24"/>
      <c r="F123" s="24"/>
      <c r="G123" s="24"/>
      <c r="H123" s="24"/>
      <c r="I123" s="36"/>
    </row>
    <row r="124" spans="1:9" ht="15.75" customHeight="1">
      <c r="A124" s="224" t="s">
        <v>141</v>
      </c>
      <c r="B124" s="220"/>
      <c r="C124" s="220"/>
      <c r="D124" s="220"/>
      <c r="E124" s="220"/>
      <c r="F124" s="220"/>
      <c r="G124" s="220"/>
      <c r="H124" s="220"/>
      <c r="I124" s="221"/>
    </row>
    <row r="125" spans="1:9" ht="15.75" customHeight="1">
      <c r="A125" s="224" t="s">
        <v>142</v>
      </c>
      <c r="B125" s="220"/>
      <c r="C125" s="220"/>
      <c r="D125" s="220"/>
      <c r="E125" s="220"/>
      <c r="F125" s="220"/>
      <c r="G125" s="220"/>
      <c r="H125" s="221"/>
      <c r="I125" s="30" t="s">
        <v>43</v>
      </c>
    </row>
    <row r="126" spans="1:9" ht="15.75" customHeight="1">
      <c r="A126" s="27" t="s">
        <v>15</v>
      </c>
      <c r="B126" s="223" t="str">
        <f>A24</f>
        <v>MÓDULO 1 - COMPOSIÇÃO DA REMUNERAÇÃO</v>
      </c>
      <c r="C126" s="220"/>
      <c r="D126" s="220"/>
      <c r="E126" s="220"/>
      <c r="F126" s="220"/>
      <c r="G126" s="220"/>
      <c r="H126" s="221"/>
      <c r="I126" s="32">
        <f>I32</f>
        <v>0</v>
      </c>
    </row>
    <row r="127" spans="1:9" ht="15.75" customHeight="1">
      <c r="A127" s="27" t="s">
        <v>17</v>
      </c>
      <c r="B127" s="223" t="str">
        <f>A34</f>
        <v>MÓDULO 2 – ENCARGOS E BENEFÍCIOS ANUAIS, MENSAIS E DIÁRIOS</v>
      </c>
      <c r="C127" s="220"/>
      <c r="D127" s="220"/>
      <c r="E127" s="220"/>
      <c r="F127" s="220"/>
      <c r="G127" s="220"/>
      <c r="H127" s="221"/>
      <c r="I127" s="32">
        <f>I65</f>
        <v>0</v>
      </c>
    </row>
    <row r="128" spans="1:9" ht="15.75" customHeight="1">
      <c r="A128" s="27" t="s">
        <v>19</v>
      </c>
      <c r="B128" s="223" t="str">
        <f>A67</f>
        <v>MÓDULO 3 – PROVISÃO PARA RESCISÃO</v>
      </c>
      <c r="C128" s="220"/>
      <c r="D128" s="220"/>
      <c r="E128" s="220"/>
      <c r="F128" s="220"/>
      <c r="G128" s="220"/>
      <c r="H128" s="221"/>
      <c r="I128" s="32">
        <f>I75</f>
        <v>0</v>
      </c>
    </row>
    <row r="129" spans="1:9" ht="15.75" customHeight="1">
      <c r="A129" s="27" t="s">
        <v>21</v>
      </c>
      <c r="B129" s="223" t="str">
        <f>A77</f>
        <v>MÓDULO 4 – CUSTO DE REPOSIÇÃO DO PROFISSIONAL AUSENTE</v>
      </c>
      <c r="C129" s="220"/>
      <c r="D129" s="220"/>
      <c r="E129" s="220"/>
      <c r="F129" s="220"/>
      <c r="G129" s="220"/>
      <c r="H129" s="221"/>
      <c r="I129" s="32">
        <f>I95</f>
        <v>0</v>
      </c>
    </row>
    <row r="130" spans="1:9" ht="15.75" customHeight="1">
      <c r="A130" s="27" t="s">
        <v>48</v>
      </c>
      <c r="B130" s="223" t="str">
        <f>A97</f>
        <v>MÓDULO 5 – INSUMOS DIVERSOS</v>
      </c>
      <c r="C130" s="220"/>
      <c r="D130" s="220"/>
      <c r="E130" s="220"/>
      <c r="F130" s="220"/>
      <c r="G130" s="220"/>
      <c r="H130" s="221"/>
      <c r="I130" s="32">
        <f>I103</f>
        <v>0</v>
      </c>
    </row>
    <row r="131" spans="1:9" ht="15.75" customHeight="1">
      <c r="A131" s="29"/>
      <c r="B131" s="224" t="s">
        <v>143</v>
      </c>
      <c r="C131" s="220"/>
      <c r="D131" s="220"/>
      <c r="E131" s="220"/>
      <c r="F131" s="220"/>
      <c r="G131" s="220"/>
      <c r="H131" s="221"/>
      <c r="I131" s="34">
        <f>TRUNC(SUM(I126:I130),2)</f>
        <v>0</v>
      </c>
    </row>
    <row r="132" spans="1:9" ht="15.75" customHeight="1">
      <c r="A132" s="27" t="s">
        <v>50</v>
      </c>
      <c r="B132" s="223" t="str">
        <f>A105</f>
        <v>MÓDULO 6 – CUSTOS INDIRETOS, TRIBUTOS E LUCRO</v>
      </c>
      <c r="C132" s="220"/>
      <c r="D132" s="220"/>
      <c r="E132" s="220"/>
      <c r="F132" s="220"/>
      <c r="G132" s="220"/>
      <c r="H132" s="221"/>
      <c r="I132" s="32">
        <f>I113</f>
        <v>0</v>
      </c>
    </row>
    <row r="133" spans="1:9" ht="15.75" customHeight="1">
      <c r="A133" s="224" t="s">
        <v>144</v>
      </c>
      <c r="B133" s="220"/>
      <c r="C133" s="220"/>
      <c r="D133" s="220"/>
      <c r="E133" s="220"/>
      <c r="F133" s="220"/>
      <c r="G133" s="220"/>
      <c r="H133" s="221"/>
      <c r="I133" s="34">
        <f>TRUNC(SUM(I131:I132),2)</f>
        <v>0</v>
      </c>
    </row>
    <row r="134" spans="1:9" ht="15.75" customHeight="1">
      <c r="A134" s="55"/>
      <c r="B134" s="55"/>
      <c r="C134" s="55"/>
      <c r="D134" s="55"/>
      <c r="E134" s="55"/>
      <c r="F134" s="55"/>
      <c r="G134" s="55"/>
      <c r="H134" s="55"/>
      <c r="I134" s="56"/>
    </row>
    <row r="135" spans="1:9" ht="15.75" customHeight="1">
      <c r="A135" s="24"/>
      <c r="B135" s="226" t="s">
        <v>145</v>
      </c>
      <c r="C135" s="216"/>
      <c r="D135" s="216"/>
      <c r="E135" s="216"/>
      <c r="F135" s="216"/>
      <c r="G135" s="216"/>
      <c r="H135" s="35"/>
      <c r="I135" s="57"/>
    </row>
    <row r="136" spans="1:9" ht="15.75" customHeight="1">
      <c r="A136" s="271" t="s">
        <v>146</v>
      </c>
      <c r="B136" s="261"/>
      <c r="C136" s="271" t="s">
        <v>147</v>
      </c>
      <c r="D136" s="261"/>
      <c r="E136" s="271" t="s">
        <v>148</v>
      </c>
      <c r="F136" s="261"/>
      <c r="G136" s="58" t="s">
        <v>149</v>
      </c>
      <c r="H136" s="59" t="s">
        <v>150</v>
      </c>
      <c r="I136" s="60" t="s">
        <v>43</v>
      </c>
    </row>
    <row r="137" spans="1:9" ht="15.75" customHeight="1">
      <c r="A137" s="272" t="s">
        <v>151</v>
      </c>
      <c r="B137" s="273"/>
      <c r="C137" s="280">
        <f>I133</f>
        <v>0</v>
      </c>
      <c r="D137" s="281"/>
      <c r="E137" s="276">
        <v>1</v>
      </c>
      <c r="F137" s="277"/>
      <c r="G137" s="84">
        <f>E137*C137</f>
        <v>0</v>
      </c>
      <c r="H137" s="62"/>
      <c r="I137" s="63">
        <f>H137*G137</f>
        <v>0</v>
      </c>
    </row>
    <row r="138" spans="1:9" ht="15.75" customHeight="1">
      <c r="A138" s="230" t="s">
        <v>152</v>
      </c>
      <c r="B138" s="221"/>
      <c r="C138" s="279" t="s">
        <v>172</v>
      </c>
      <c r="D138" s="277"/>
      <c r="E138" s="246"/>
      <c r="F138" s="245"/>
      <c r="G138" s="85" t="s">
        <v>172</v>
      </c>
      <c r="H138" s="67"/>
      <c r="I138" s="68">
        <v>0</v>
      </c>
    </row>
    <row r="139" spans="1:9" ht="15.75" customHeight="1">
      <c r="A139" s="230" t="s">
        <v>153</v>
      </c>
      <c r="B139" s="221"/>
      <c r="C139" s="279" t="s">
        <v>172</v>
      </c>
      <c r="D139" s="277"/>
      <c r="E139" s="246"/>
      <c r="F139" s="245"/>
      <c r="G139" s="85" t="s">
        <v>172</v>
      </c>
      <c r="H139" s="67"/>
      <c r="I139" s="68">
        <v>0</v>
      </c>
    </row>
    <row r="140" spans="1:9" ht="15.75" customHeight="1">
      <c r="A140" s="230" t="s">
        <v>154</v>
      </c>
      <c r="B140" s="221"/>
      <c r="C140" s="279" t="s">
        <v>172</v>
      </c>
      <c r="D140" s="277"/>
      <c r="E140" s="246"/>
      <c r="F140" s="245"/>
      <c r="G140" s="85" t="s">
        <v>172</v>
      </c>
      <c r="H140" s="67"/>
      <c r="I140" s="68">
        <v>0</v>
      </c>
    </row>
    <row r="141" spans="1:9" ht="15.75" customHeight="1">
      <c r="A141" s="241"/>
      <c r="B141" s="221"/>
      <c r="C141" s="247"/>
      <c r="D141" s="245"/>
      <c r="E141" s="247"/>
      <c r="F141" s="245"/>
      <c r="G141" s="69"/>
      <c r="H141" s="70"/>
      <c r="I141" s="68"/>
    </row>
    <row r="142" spans="1:9" ht="15.75" customHeight="1">
      <c r="A142" s="248"/>
      <c r="B142" s="249"/>
      <c r="C142" s="255"/>
      <c r="D142" s="256"/>
      <c r="E142" s="255"/>
      <c r="F142" s="256"/>
      <c r="G142" s="71"/>
      <c r="H142" s="72"/>
      <c r="I142" s="73"/>
    </row>
    <row r="143" spans="1:9" ht="15.75" customHeight="1">
      <c r="A143" s="257" t="s">
        <v>155</v>
      </c>
      <c r="B143" s="258"/>
      <c r="C143" s="258"/>
      <c r="D143" s="258"/>
      <c r="E143" s="258"/>
      <c r="F143" s="258"/>
      <c r="G143" s="258"/>
      <c r="H143" s="259"/>
      <c r="I143" s="74">
        <f>SUM(I137:I142)</f>
        <v>0</v>
      </c>
    </row>
    <row r="144" spans="1:9" ht="15.75" customHeight="1">
      <c r="A144" s="55"/>
      <c r="B144" s="55"/>
      <c r="C144" s="55"/>
      <c r="D144" s="55"/>
      <c r="E144" s="55"/>
      <c r="F144" s="55"/>
      <c r="G144" s="55"/>
      <c r="H144" s="55"/>
      <c r="I144" s="75"/>
    </row>
    <row r="145" spans="1:9" ht="15.75" customHeight="1">
      <c r="A145" s="24" t="s">
        <v>156</v>
      </c>
      <c r="B145" s="226" t="s">
        <v>157</v>
      </c>
      <c r="C145" s="216"/>
      <c r="D145" s="216"/>
      <c r="E145" s="216"/>
      <c r="F145" s="216"/>
      <c r="G145" s="216"/>
      <c r="H145" s="35"/>
      <c r="I145" s="57"/>
    </row>
    <row r="146" spans="1:9" ht="15.75" customHeight="1">
      <c r="A146" s="260" t="s">
        <v>158</v>
      </c>
      <c r="B146" s="253"/>
      <c r="C146" s="253"/>
      <c r="D146" s="253"/>
      <c r="E146" s="253"/>
      <c r="F146" s="253"/>
      <c r="G146" s="253"/>
      <c r="H146" s="253"/>
      <c r="I146" s="261"/>
    </row>
    <row r="147" spans="1:9" ht="15.75" customHeight="1">
      <c r="A147" s="76"/>
      <c r="B147" s="262" t="s">
        <v>159</v>
      </c>
      <c r="C147" s="253"/>
      <c r="D147" s="253"/>
      <c r="E147" s="253"/>
      <c r="F147" s="253"/>
      <c r="G147" s="253"/>
      <c r="H147" s="261"/>
      <c r="I147" s="60" t="s">
        <v>43</v>
      </c>
    </row>
    <row r="148" spans="1:9" ht="15.75" customHeight="1">
      <c r="A148" s="77" t="s">
        <v>15</v>
      </c>
      <c r="B148" s="263" t="s">
        <v>160</v>
      </c>
      <c r="C148" s="264"/>
      <c r="D148" s="264"/>
      <c r="E148" s="264"/>
      <c r="F148" s="264"/>
      <c r="G148" s="264"/>
      <c r="H148" s="265"/>
      <c r="I148" s="78">
        <f>I133</f>
        <v>0</v>
      </c>
    </row>
    <row r="149" spans="1:9" ht="15.75" customHeight="1">
      <c r="A149" s="79" t="s">
        <v>17</v>
      </c>
      <c r="B149" s="223" t="s">
        <v>11</v>
      </c>
      <c r="C149" s="220"/>
      <c r="D149" s="220"/>
      <c r="E149" s="220"/>
      <c r="F149" s="220"/>
      <c r="G149" s="220"/>
      <c r="H149" s="221"/>
      <c r="I149" s="80">
        <f>I143</f>
        <v>0</v>
      </c>
    </row>
    <row r="150" spans="1:9" ht="15.75" customHeight="1">
      <c r="A150" s="79" t="s">
        <v>19</v>
      </c>
      <c r="B150" s="250" t="s">
        <v>161</v>
      </c>
      <c r="C150" s="251"/>
      <c r="D150" s="251"/>
      <c r="E150" s="251"/>
      <c r="F150" s="251"/>
      <c r="G150" s="251"/>
      <c r="H150" s="249"/>
      <c r="I150" s="80">
        <f>I149*60</f>
        <v>0</v>
      </c>
    </row>
    <row r="151" spans="1:9" ht="15.75" customHeight="1">
      <c r="A151" s="252" t="s">
        <v>162</v>
      </c>
      <c r="B151" s="253"/>
      <c r="C151" s="253"/>
      <c r="D151" s="253"/>
      <c r="E151" s="253"/>
      <c r="F151" s="253"/>
      <c r="G151" s="253"/>
      <c r="H151" s="254"/>
      <c r="I151" s="74">
        <f>I150</f>
        <v>0</v>
      </c>
    </row>
    <row r="152" spans="1:9" ht="15.75" customHeight="1">
      <c r="A152" s="24" t="s">
        <v>163</v>
      </c>
      <c r="B152" s="55" t="s">
        <v>164</v>
      </c>
      <c r="C152" s="55"/>
      <c r="D152" s="55"/>
      <c r="E152" s="55"/>
      <c r="F152" s="55"/>
      <c r="G152" s="55"/>
      <c r="H152" s="55"/>
      <c r="I152" s="75"/>
    </row>
    <row r="153" spans="1:9" ht="15.75" customHeight="1">
      <c r="A153" s="55"/>
      <c r="B153" s="55"/>
      <c r="C153" s="55"/>
      <c r="D153" s="55"/>
      <c r="E153" s="55"/>
      <c r="F153" s="55"/>
      <c r="G153" s="55"/>
      <c r="H153" s="55"/>
      <c r="I153" s="75"/>
    </row>
    <row r="154" spans="1:9" ht="15.75" customHeight="1">
      <c r="A154" s="55"/>
      <c r="B154" s="55"/>
      <c r="C154" s="55"/>
      <c r="D154" s="55"/>
      <c r="E154" s="55"/>
      <c r="F154" s="55"/>
      <c r="G154" s="55"/>
      <c r="H154" s="55"/>
      <c r="I154" s="75"/>
    </row>
    <row r="155" spans="1:9" ht="15.75" customHeight="1">
      <c r="A155" s="81" t="s">
        <v>165</v>
      </c>
      <c r="B155" s="81" t="e">
        <f>I133/I126</f>
        <v>#DIV/0!</v>
      </c>
      <c r="C155" s="55"/>
      <c r="D155" s="55"/>
      <c r="E155" s="55"/>
      <c r="F155" s="55"/>
      <c r="G155" s="55"/>
      <c r="H155" s="55"/>
      <c r="I155" s="75"/>
    </row>
    <row r="156" spans="1:9" ht="15.75" customHeight="1">
      <c r="A156" s="82"/>
      <c r="B156" s="81"/>
      <c r="C156" s="55"/>
      <c r="D156" s="55"/>
      <c r="E156" s="83"/>
      <c r="F156" s="55"/>
      <c r="G156" s="55"/>
      <c r="H156" s="55"/>
      <c r="I156" s="75"/>
    </row>
    <row r="157" spans="1:9" ht="15.75" customHeight="1">
      <c r="A157" s="81" t="s">
        <v>166</v>
      </c>
      <c r="B157" s="81"/>
      <c r="C157" s="82">
        <f>I149</f>
        <v>0</v>
      </c>
      <c r="D157" s="55"/>
      <c r="E157" s="55"/>
      <c r="F157" s="55"/>
      <c r="G157" s="55"/>
      <c r="H157" s="55"/>
      <c r="I157" s="75"/>
    </row>
    <row r="158" spans="1:9" ht="15.75" customHeight="1">
      <c r="A158" s="81" t="s">
        <v>167</v>
      </c>
      <c r="B158" s="81"/>
      <c r="C158" s="82">
        <f>I151</f>
        <v>0</v>
      </c>
      <c r="D158" s="55"/>
      <c r="E158" s="55"/>
      <c r="F158" s="55"/>
      <c r="G158" s="55"/>
      <c r="H158" s="55"/>
      <c r="I158" s="75"/>
    </row>
    <row r="159" spans="1:9" ht="15.75" customHeight="1">
      <c r="A159" s="83"/>
      <c r="B159" s="55"/>
      <c r="C159" s="55"/>
      <c r="D159" s="55"/>
      <c r="E159" s="55"/>
      <c r="F159" s="55"/>
      <c r="G159" s="55"/>
      <c r="H159" s="55"/>
      <c r="I159" s="75"/>
    </row>
    <row r="160" spans="1:9" ht="15.75" customHeight="1">
      <c r="A160" s="83"/>
      <c r="B160" s="55"/>
      <c r="C160" s="55"/>
      <c r="D160" s="55"/>
      <c r="E160" s="55"/>
      <c r="F160" s="55"/>
      <c r="G160" s="55"/>
      <c r="H160" s="55"/>
      <c r="I160" s="75"/>
    </row>
    <row r="161" spans="1:9" ht="15.75" customHeight="1">
      <c r="A161" s="55"/>
      <c r="B161" s="55"/>
      <c r="C161" s="55"/>
      <c r="D161" s="55"/>
      <c r="E161" s="55"/>
      <c r="F161" s="55"/>
      <c r="G161" s="55"/>
      <c r="H161" s="55"/>
      <c r="I161" s="75"/>
    </row>
    <row r="162" spans="1:9" ht="15.75" customHeight="1">
      <c r="A162" s="55"/>
      <c r="B162" s="55"/>
      <c r="C162" s="55"/>
      <c r="D162" s="55"/>
      <c r="E162" s="55"/>
      <c r="F162" s="55"/>
      <c r="G162" s="55"/>
      <c r="H162" s="55"/>
      <c r="I162" s="75"/>
    </row>
    <row r="163" spans="1:9" ht="15.75" customHeight="1">
      <c r="A163" s="55"/>
      <c r="B163" s="55"/>
      <c r="C163" s="55"/>
      <c r="D163" s="55"/>
      <c r="E163" s="55"/>
      <c r="F163" s="55"/>
      <c r="G163" s="55"/>
      <c r="H163" s="55"/>
      <c r="I163" s="75"/>
    </row>
    <row r="164" spans="1:9" ht="15.75" customHeight="1">
      <c r="A164" s="55"/>
      <c r="B164" s="55"/>
      <c r="C164" s="55"/>
      <c r="D164" s="55"/>
      <c r="E164" s="55"/>
      <c r="F164" s="55"/>
      <c r="G164" s="55"/>
      <c r="H164" s="55"/>
      <c r="I164" s="75"/>
    </row>
    <row r="165" spans="1:9" ht="15.75" customHeight="1">
      <c r="A165" s="55"/>
      <c r="B165" s="55"/>
      <c r="C165" s="55"/>
      <c r="D165" s="55"/>
      <c r="E165" s="55"/>
      <c r="F165" s="55"/>
      <c r="G165" s="55"/>
      <c r="H165" s="55"/>
      <c r="I165" s="75"/>
    </row>
    <row r="166" spans="1:9" ht="15.75" customHeight="1">
      <c r="A166" s="55"/>
      <c r="B166" s="55"/>
      <c r="C166" s="55"/>
      <c r="D166" s="55"/>
      <c r="E166" s="55"/>
      <c r="F166" s="55"/>
      <c r="G166" s="55"/>
      <c r="H166" s="55"/>
      <c r="I166" s="75"/>
    </row>
    <row r="167" spans="1:9" ht="15.75" customHeight="1">
      <c r="A167" s="55"/>
      <c r="B167" s="55"/>
      <c r="C167" s="55"/>
      <c r="D167" s="55"/>
      <c r="E167" s="55"/>
      <c r="F167" s="55"/>
      <c r="G167" s="55"/>
      <c r="H167" s="55"/>
      <c r="I167" s="75"/>
    </row>
    <row r="168" spans="1:9" ht="15.75" customHeight="1">
      <c r="A168" s="55"/>
      <c r="B168" s="55"/>
      <c r="C168" s="55"/>
      <c r="D168" s="55"/>
      <c r="E168" s="55"/>
      <c r="F168" s="55"/>
      <c r="G168" s="55"/>
      <c r="H168" s="55"/>
      <c r="I168" s="75"/>
    </row>
    <row r="169" spans="1:9" ht="15.75" customHeight="1">
      <c r="A169" s="55"/>
      <c r="B169" s="55"/>
      <c r="C169" s="55"/>
      <c r="D169" s="55"/>
      <c r="E169" s="55"/>
      <c r="F169" s="55"/>
      <c r="G169" s="55"/>
      <c r="H169" s="55"/>
      <c r="I169" s="75"/>
    </row>
    <row r="170" spans="1:9" ht="15.75" customHeight="1">
      <c r="A170" s="55"/>
      <c r="B170" s="55"/>
      <c r="C170" s="55"/>
      <c r="D170" s="55"/>
      <c r="E170" s="55"/>
      <c r="F170" s="55"/>
      <c r="G170" s="55"/>
      <c r="H170" s="55"/>
      <c r="I170" s="75"/>
    </row>
    <row r="171" spans="1:9" ht="15.75" customHeight="1">
      <c r="A171" s="55"/>
      <c r="B171" s="55"/>
      <c r="C171" s="55"/>
      <c r="D171" s="55"/>
      <c r="E171" s="55"/>
      <c r="F171" s="55"/>
      <c r="G171" s="55"/>
      <c r="H171" s="55"/>
      <c r="I171" s="75"/>
    </row>
    <row r="172" spans="1:9" ht="15.75" customHeight="1">
      <c r="A172" s="55"/>
      <c r="B172" s="55"/>
      <c r="C172" s="55"/>
      <c r="D172" s="55"/>
      <c r="E172" s="55"/>
      <c r="F172" s="55"/>
      <c r="G172" s="55"/>
      <c r="H172" s="55"/>
      <c r="I172" s="75"/>
    </row>
    <row r="173" spans="1:9" ht="15.75" customHeight="1">
      <c r="A173" s="55"/>
      <c r="B173" s="55"/>
      <c r="C173" s="55"/>
      <c r="D173" s="55"/>
      <c r="E173" s="55"/>
      <c r="F173" s="55"/>
      <c r="G173" s="55"/>
      <c r="H173" s="55"/>
      <c r="I173" s="75"/>
    </row>
    <row r="174" spans="1:9" ht="15.75" customHeight="1">
      <c r="A174" s="55"/>
      <c r="B174" s="55"/>
      <c r="C174" s="55"/>
      <c r="D174" s="55"/>
      <c r="E174" s="55"/>
      <c r="F174" s="55"/>
      <c r="G174" s="55"/>
      <c r="H174" s="55"/>
      <c r="I174" s="75"/>
    </row>
    <row r="175" spans="1:9" ht="15.75" customHeight="1">
      <c r="A175" s="55"/>
      <c r="B175" s="55"/>
      <c r="C175" s="55"/>
      <c r="D175" s="55"/>
      <c r="E175" s="55"/>
      <c r="F175" s="55"/>
      <c r="G175" s="55"/>
      <c r="H175" s="55"/>
      <c r="I175" s="75"/>
    </row>
    <row r="176" spans="1:9" ht="15.75" customHeight="1">
      <c r="A176" s="55"/>
      <c r="B176" s="55"/>
      <c r="C176" s="55"/>
      <c r="D176" s="55"/>
      <c r="E176" s="55"/>
      <c r="F176" s="55"/>
      <c r="G176" s="55"/>
      <c r="H176" s="55"/>
      <c r="I176" s="75"/>
    </row>
    <row r="177" spans="1:9" ht="15.75" customHeight="1">
      <c r="A177" s="55"/>
      <c r="B177" s="55"/>
      <c r="C177" s="55"/>
      <c r="D177" s="55"/>
      <c r="E177" s="55"/>
      <c r="F177" s="55"/>
      <c r="G177" s="55"/>
      <c r="H177" s="55"/>
      <c r="I177" s="75"/>
    </row>
    <row r="178" spans="1:9" ht="15.75" customHeight="1">
      <c r="A178" s="55"/>
      <c r="B178" s="55"/>
      <c r="C178" s="55"/>
      <c r="D178" s="55"/>
      <c r="E178" s="55"/>
      <c r="F178" s="55"/>
      <c r="G178" s="55"/>
      <c r="H178" s="55"/>
      <c r="I178" s="75"/>
    </row>
    <row r="179" spans="1:9" ht="15.75" customHeight="1">
      <c r="A179" s="55"/>
      <c r="B179" s="55"/>
      <c r="C179" s="55"/>
      <c r="D179" s="55"/>
      <c r="E179" s="55"/>
      <c r="F179" s="55"/>
      <c r="G179" s="55"/>
      <c r="H179" s="55"/>
      <c r="I179" s="75"/>
    </row>
    <row r="180" spans="1:9" ht="15.75" customHeight="1">
      <c r="A180" s="55"/>
      <c r="B180" s="55"/>
      <c r="C180" s="55"/>
      <c r="D180" s="55"/>
      <c r="E180" s="55"/>
      <c r="F180" s="55"/>
      <c r="G180" s="55"/>
      <c r="H180" s="55"/>
      <c r="I180" s="75"/>
    </row>
    <row r="181" spans="1:9" ht="15.75" customHeight="1">
      <c r="A181" s="55"/>
      <c r="B181" s="55"/>
      <c r="C181" s="55"/>
      <c r="D181" s="55"/>
      <c r="E181" s="55"/>
      <c r="F181" s="55"/>
      <c r="G181" s="55"/>
      <c r="H181" s="55"/>
      <c r="I181" s="75"/>
    </row>
    <row r="182" spans="1:9" ht="15.75" customHeight="1">
      <c r="A182" s="55"/>
      <c r="B182" s="55"/>
      <c r="C182" s="55"/>
      <c r="D182" s="55"/>
      <c r="E182" s="55"/>
      <c r="F182" s="55"/>
      <c r="G182" s="55"/>
      <c r="H182" s="55"/>
      <c r="I182" s="75"/>
    </row>
    <row r="183" spans="1:9" ht="15.75" customHeight="1">
      <c r="A183" s="55"/>
      <c r="B183" s="55"/>
      <c r="C183" s="55"/>
      <c r="D183" s="55"/>
      <c r="E183" s="55"/>
      <c r="F183" s="55"/>
      <c r="G183" s="55"/>
      <c r="H183" s="55"/>
      <c r="I183" s="75"/>
    </row>
    <row r="184" spans="1:9" ht="15.75" customHeight="1">
      <c r="A184" s="55"/>
      <c r="B184" s="55"/>
      <c r="C184" s="55"/>
      <c r="D184" s="55"/>
      <c r="E184" s="55"/>
      <c r="F184" s="55"/>
      <c r="G184" s="55"/>
      <c r="H184" s="55"/>
      <c r="I184" s="75"/>
    </row>
    <row r="185" spans="1:9" ht="15.75" customHeight="1">
      <c r="A185" s="55"/>
      <c r="B185" s="55"/>
      <c r="C185" s="55"/>
      <c r="D185" s="55"/>
      <c r="E185" s="55"/>
      <c r="F185" s="55"/>
      <c r="G185" s="55"/>
      <c r="H185" s="55"/>
      <c r="I185" s="75"/>
    </row>
    <row r="186" spans="1:9" ht="15.75" customHeight="1">
      <c r="A186" s="55"/>
      <c r="B186" s="55"/>
      <c r="C186" s="55"/>
      <c r="D186" s="55"/>
      <c r="E186" s="55"/>
      <c r="F186" s="55"/>
      <c r="G186" s="55"/>
      <c r="H186" s="55"/>
      <c r="I186" s="75"/>
    </row>
    <row r="187" spans="1:9" ht="15.75" customHeight="1">
      <c r="A187" s="55"/>
      <c r="B187" s="55"/>
      <c r="C187" s="55"/>
      <c r="D187" s="55"/>
      <c r="E187" s="55"/>
      <c r="F187" s="55"/>
      <c r="G187" s="55"/>
      <c r="H187" s="55"/>
      <c r="I187" s="75"/>
    </row>
    <row r="188" spans="1:9" ht="15.75" customHeight="1">
      <c r="A188" s="55"/>
      <c r="B188" s="55"/>
      <c r="C188" s="55"/>
      <c r="D188" s="55"/>
      <c r="E188" s="55"/>
      <c r="F188" s="55"/>
      <c r="G188" s="55"/>
      <c r="H188" s="55"/>
      <c r="I188" s="75"/>
    </row>
    <row r="189" spans="1:9" ht="15.75" customHeight="1">
      <c r="A189" s="55"/>
      <c r="B189" s="55"/>
      <c r="C189" s="55"/>
      <c r="D189" s="55"/>
      <c r="E189" s="55"/>
      <c r="F189" s="55"/>
      <c r="G189" s="55"/>
      <c r="H189" s="55"/>
      <c r="I189" s="75"/>
    </row>
    <row r="190" spans="1:9" ht="15.75" customHeight="1">
      <c r="A190" s="55"/>
      <c r="B190" s="55"/>
      <c r="C190" s="55"/>
      <c r="D190" s="55"/>
      <c r="E190" s="55"/>
      <c r="F190" s="55"/>
      <c r="G190" s="55"/>
      <c r="H190" s="55"/>
      <c r="I190" s="75"/>
    </row>
    <row r="191" spans="1:9" ht="15.75" customHeight="1">
      <c r="A191" s="55"/>
      <c r="B191" s="55"/>
      <c r="C191" s="55"/>
      <c r="D191" s="55"/>
      <c r="E191" s="55"/>
      <c r="F191" s="55"/>
      <c r="G191" s="55"/>
      <c r="H191" s="55"/>
      <c r="I191" s="75"/>
    </row>
    <row r="192" spans="1:9" ht="15.75" customHeight="1">
      <c r="A192" s="55"/>
      <c r="B192" s="55"/>
      <c r="C192" s="55"/>
      <c r="D192" s="55"/>
      <c r="E192" s="55"/>
      <c r="F192" s="55"/>
      <c r="G192" s="55"/>
      <c r="H192" s="55"/>
      <c r="I192" s="75"/>
    </row>
    <row r="193" spans="1:9" ht="15.75" customHeight="1">
      <c r="A193" s="55"/>
      <c r="B193" s="55"/>
      <c r="C193" s="55"/>
      <c r="D193" s="55"/>
      <c r="E193" s="55"/>
      <c r="F193" s="55"/>
      <c r="G193" s="55"/>
      <c r="H193" s="55"/>
      <c r="I193" s="75"/>
    </row>
    <row r="194" spans="1:9" ht="15.75" customHeight="1">
      <c r="A194" s="55"/>
      <c r="B194" s="55"/>
      <c r="C194" s="55"/>
      <c r="D194" s="55"/>
      <c r="E194" s="55"/>
      <c r="F194" s="55"/>
      <c r="G194" s="55"/>
      <c r="H194" s="55"/>
      <c r="I194" s="75"/>
    </row>
    <row r="195" spans="1:9" ht="15.75" customHeight="1">
      <c r="A195" s="55"/>
      <c r="B195" s="55"/>
      <c r="C195" s="55"/>
      <c r="D195" s="55"/>
      <c r="E195" s="55"/>
      <c r="F195" s="55"/>
      <c r="G195" s="55"/>
      <c r="H195" s="55"/>
      <c r="I195" s="75"/>
    </row>
    <row r="196" spans="1:9" ht="15.75" customHeight="1">
      <c r="A196" s="55"/>
      <c r="B196" s="55"/>
      <c r="C196" s="55"/>
      <c r="D196" s="55"/>
      <c r="E196" s="55"/>
      <c r="F196" s="55"/>
      <c r="G196" s="55"/>
      <c r="H196" s="55"/>
      <c r="I196" s="75"/>
    </row>
    <row r="197" spans="1:9" ht="15.75" customHeight="1">
      <c r="A197" s="55"/>
      <c r="B197" s="55"/>
      <c r="C197" s="55"/>
      <c r="D197" s="55"/>
      <c r="E197" s="55"/>
      <c r="F197" s="55"/>
      <c r="G197" s="55"/>
      <c r="H197" s="55"/>
      <c r="I197" s="75"/>
    </row>
    <row r="198" spans="1:9" ht="15.75" customHeight="1">
      <c r="A198" s="55"/>
      <c r="B198" s="55"/>
      <c r="C198" s="55"/>
      <c r="D198" s="55"/>
      <c r="E198" s="55"/>
      <c r="F198" s="55"/>
      <c r="G198" s="55"/>
      <c r="H198" s="55"/>
      <c r="I198" s="75"/>
    </row>
    <row r="199" spans="1:9" ht="15.75" customHeight="1">
      <c r="A199" s="55"/>
      <c r="B199" s="55"/>
      <c r="C199" s="55"/>
      <c r="D199" s="55"/>
      <c r="E199" s="55"/>
      <c r="F199" s="55"/>
      <c r="G199" s="55"/>
      <c r="H199" s="55"/>
      <c r="I199" s="75"/>
    </row>
    <row r="200" spans="1:9" ht="15.75" customHeight="1">
      <c r="A200" s="55"/>
      <c r="B200" s="55"/>
      <c r="C200" s="55"/>
      <c r="D200" s="55"/>
      <c r="E200" s="55"/>
      <c r="F200" s="55"/>
      <c r="G200" s="55"/>
      <c r="H200" s="55"/>
      <c r="I200" s="75"/>
    </row>
    <row r="201" spans="1:9" ht="15.75" customHeight="1">
      <c r="A201" s="55"/>
      <c r="B201" s="55"/>
      <c r="C201" s="55"/>
      <c r="D201" s="55"/>
      <c r="E201" s="55"/>
      <c r="F201" s="55"/>
      <c r="G201" s="55"/>
      <c r="H201" s="55"/>
      <c r="I201" s="75"/>
    </row>
    <row r="202" spans="1:9" ht="15.75" customHeight="1">
      <c r="A202" s="55"/>
      <c r="B202" s="55"/>
      <c r="C202" s="55"/>
      <c r="D202" s="55"/>
      <c r="E202" s="55"/>
      <c r="F202" s="55"/>
      <c r="G202" s="55"/>
      <c r="H202" s="55"/>
      <c r="I202" s="75"/>
    </row>
    <row r="203" spans="1:9" ht="15.75" customHeight="1">
      <c r="A203" s="55"/>
      <c r="B203" s="55"/>
      <c r="C203" s="55"/>
      <c r="D203" s="55"/>
      <c r="E203" s="55"/>
      <c r="F203" s="55"/>
      <c r="G203" s="55"/>
      <c r="H203" s="55"/>
      <c r="I203" s="75"/>
    </row>
    <row r="204" spans="1:9" ht="15.75" customHeight="1">
      <c r="A204" s="55"/>
      <c r="B204" s="55"/>
      <c r="C204" s="55"/>
      <c r="D204" s="55"/>
      <c r="E204" s="55"/>
      <c r="F204" s="55"/>
      <c r="G204" s="55"/>
      <c r="H204" s="55"/>
      <c r="I204" s="75"/>
    </row>
    <row r="205" spans="1:9" ht="15.75" customHeight="1">
      <c r="A205" s="55"/>
      <c r="B205" s="55"/>
      <c r="C205" s="55"/>
      <c r="D205" s="55"/>
      <c r="E205" s="55"/>
      <c r="F205" s="55"/>
      <c r="G205" s="55"/>
      <c r="H205" s="55"/>
      <c r="I205" s="75"/>
    </row>
    <row r="206" spans="1:9" ht="15.75" customHeight="1">
      <c r="A206" s="55"/>
      <c r="B206" s="55"/>
      <c r="C206" s="55"/>
      <c r="D206" s="55"/>
      <c r="E206" s="55"/>
      <c r="F206" s="55"/>
      <c r="G206" s="55"/>
      <c r="H206" s="55"/>
      <c r="I206" s="75"/>
    </row>
    <row r="207" spans="1:9" ht="15.75" customHeight="1">
      <c r="A207" s="55"/>
      <c r="B207" s="55"/>
      <c r="C207" s="55"/>
      <c r="D207" s="55"/>
      <c r="E207" s="55"/>
      <c r="F207" s="55"/>
      <c r="G207" s="55"/>
      <c r="H207" s="55"/>
      <c r="I207" s="75"/>
    </row>
    <row r="208" spans="1:9" ht="15.75" customHeight="1">
      <c r="A208" s="55"/>
      <c r="B208" s="55"/>
      <c r="C208" s="55"/>
      <c r="D208" s="55"/>
      <c r="E208" s="55"/>
      <c r="F208" s="55"/>
      <c r="G208" s="55"/>
      <c r="H208" s="55"/>
      <c r="I208" s="75"/>
    </row>
    <row r="209" spans="1:9" ht="15.75" customHeight="1">
      <c r="A209" s="55"/>
      <c r="B209" s="55"/>
      <c r="C209" s="55"/>
      <c r="D209" s="55"/>
      <c r="E209" s="55"/>
      <c r="F209" s="55"/>
      <c r="G209" s="55"/>
      <c r="H209" s="55"/>
      <c r="I209" s="75"/>
    </row>
    <row r="210" spans="1:9" ht="15.75" customHeight="1">
      <c r="A210" s="55"/>
      <c r="B210" s="55"/>
      <c r="C210" s="55"/>
      <c r="D210" s="55"/>
      <c r="E210" s="55"/>
      <c r="F210" s="55"/>
      <c r="G210" s="55"/>
      <c r="H210" s="55"/>
      <c r="I210" s="75"/>
    </row>
    <row r="211" spans="1:9" ht="15.75" customHeight="1">
      <c r="A211" s="55"/>
      <c r="B211" s="55"/>
      <c r="C211" s="55"/>
      <c r="D211" s="55"/>
      <c r="E211" s="55"/>
      <c r="F211" s="55"/>
      <c r="G211" s="55"/>
      <c r="H211" s="55"/>
      <c r="I211" s="75"/>
    </row>
    <row r="212" spans="1:9" ht="15.75" customHeight="1">
      <c r="A212" s="55"/>
      <c r="B212" s="55"/>
      <c r="C212" s="55"/>
      <c r="D212" s="55"/>
      <c r="E212" s="55"/>
      <c r="F212" s="55"/>
      <c r="G212" s="55"/>
      <c r="H212" s="55"/>
      <c r="I212" s="75"/>
    </row>
    <row r="213" spans="1:9" ht="15.75" customHeight="1">
      <c r="A213" s="55"/>
      <c r="B213" s="55"/>
      <c r="C213" s="55"/>
      <c r="D213" s="55"/>
      <c r="E213" s="55"/>
      <c r="F213" s="55"/>
      <c r="G213" s="55"/>
      <c r="H213" s="55"/>
      <c r="I213" s="75"/>
    </row>
    <row r="214" spans="1:9" ht="15.75" customHeight="1">
      <c r="A214" s="55"/>
      <c r="B214" s="55"/>
      <c r="C214" s="55"/>
      <c r="D214" s="55"/>
      <c r="E214" s="55"/>
      <c r="F214" s="55"/>
      <c r="G214" s="55"/>
      <c r="H214" s="55"/>
      <c r="I214" s="75"/>
    </row>
    <row r="215" spans="1:9" ht="15.75" customHeight="1">
      <c r="A215" s="55"/>
      <c r="B215" s="55"/>
      <c r="C215" s="55"/>
      <c r="D215" s="55"/>
      <c r="E215" s="55"/>
      <c r="F215" s="55"/>
      <c r="G215" s="55"/>
      <c r="H215" s="55"/>
      <c r="I215" s="75"/>
    </row>
    <row r="216" spans="1:9" ht="15.75" customHeight="1">
      <c r="A216" s="55"/>
      <c r="B216" s="55"/>
      <c r="C216" s="55"/>
      <c r="D216" s="55"/>
      <c r="E216" s="55"/>
      <c r="F216" s="55"/>
      <c r="G216" s="55"/>
      <c r="H216" s="55"/>
      <c r="I216" s="75"/>
    </row>
    <row r="217" spans="1:9" ht="15.75" customHeight="1">
      <c r="A217" s="55"/>
      <c r="B217" s="55"/>
      <c r="C217" s="55"/>
      <c r="D217" s="55"/>
      <c r="E217" s="55"/>
      <c r="F217" s="55"/>
      <c r="G217" s="55"/>
      <c r="H217" s="55"/>
      <c r="I217" s="75"/>
    </row>
    <row r="218" spans="1:9" ht="15.75" customHeight="1">
      <c r="A218" s="55"/>
      <c r="B218" s="55"/>
      <c r="C218" s="55"/>
      <c r="D218" s="55"/>
      <c r="E218" s="55"/>
      <c r="F218" s="55"/>
      <c r="G218" s="55"/>
      <c r="H218" s="55"/>
      <c r="I218" s="75"/>
    </row>
    <row r="219" spans="1:9" ht="15.75" customHeight="1">
      <c r="A219" s="55"/>
      <c r="B219" s="55"/>
      <c r="C219" s="55"/>
      <c r="D219" s="55"/>
      <c r="E219" s="55"/>
      <c r="F219" s="55"/>
      <c r="G219" s="55"/>
      <c r="H219" s="55"/>
      <c r="I219" s="75"/>
    </row>
    <row r="220" spans="1:9" ht="15.75" customHeight="1">
      <c r="A220" s="55"/>
      <c r="B220" s="55"/>
      <c r="C220" s="55"/>
      <c r="D220" s="55"/>
      <c r="E220" s="55"/>
      <c r="F220" s="55"/>
      <c r="G220" s="55"/>
      <c r="H220" s="55"/>
      <c r="I220" s="75"/>
    </row>
    <row r="221" spans="1:9" ht="15.75" customHeight="1">
      <c r="A221" s="55"/>
      <c r="B221" s="55"/>
      <c r="C221" s="55"/>
      <c r="D221" s="55"/>
      <c r="E221" s="55"/>
      <c r="F221" s="55"/>
      <c r="G221" s="55"/>
      <c r="H221" s="55"/>
      <c r="I221" s="75"/>
    </row>
    <row r="222" spans="1:9" ht="15.75" customHeight="1">
      <c r="A222" s="55"/>
      <c r="B222" s="55"/>
      <c r="C222" s="55"/>
      <c r="D222" s="55"/>
      <c r="E222" s="55"/>
      <c r="F222" s="55"/>
      <c r="G222" s="55"/>
      <c r="H222" s="55"/>
      <c r="I222" s="75"/>
    </row>
    <row r="223" spans="1:9" ht="15.75" customHeight="1">
      <c r="A223" s="55"/>
      <c r="B223" s="55"/>
      <c r="C223" s="55"/>
      <c r="D223" s="55"/>
      <c r="E223" s="55"/>
      <c r="F223" s="55"/>
      <c r="G223" s="55"/>
      <c r="H223" s="55"/>
      <c r="I223" s="75"/>
    </row>
    <row r="224" spans="1:9" ht="15.75" customHeight="1">
      <c r="A224" s="55"/>
      <c r="B224" s="55"/>
      <c r="C224" s="55"/>
      <c r="D224" s="55"/>
      <c r="E224" s="55"/>
      <c r="F224" s="55"/>
      <c r="G224" s="55"/>
      <c r="H224" s="55"/>
      <c r="I224" s="75"/>
    </row>
    <row r="225" spans="1:9" ht="15.75" customHeight="1">
      <c r="A225" s="55"/>
      <c r="B225" s="55"/>
      <c r="C225" s="55"/>
      <c r="D225" s="55"/>
      <c r="E225" s="55"/>
      <c r="F225" s="55"/>
      <c r="G225" s="55"/>
      <c r="H225" s="55"/>
      <c r="I225" s="75"/>
    </row>
    <row r="226" spans="1:9" ht="15.75" customHeight="1">
      <c r="A226" s="55"/>
      <c r="B226" s="55"/>
      <c r="C226" s="55"/>
      <c r="D226" s="55"/>
      <c r="E226" s="55"/>
      <c r="F226" s="55"/>
      <c r="G226" s="55"/>
      <c r="H226" s="55"/>
      <c r="I226" s="75"/>
    </row>
    <row r="227" spans="1:9" ht="15.75" customHeight="1">
      <c r="A227" s="55"/>
      <c r="B227" s="55"/>
      <c r="C227" s="55"/>
      <c r="D227" s="55"/>
      <c r="E227" s="55"/>
      <c r="F227" s="55"/>
      <c r="G227" s="55"/>
      <c r="H227" s="55"/>
      <c r="I227" s="75"/>
    </row>
    <row r="228" spans="1:9" ht="15.75" customHeight="1">
      <c r="A228" s="55"/>
      <c r="B228" s="55"/>
      <c r="C228" s="55"/>
      <c r="D228" s="55"/>
      <c r="E228" s="55"/>
      <c r="F228" s="55"/>
      <c r="G228" s="55"/>
      <c r="H228" s="55"/>
      <c r="I228" s="75"/>
    </row>
    <row r="229" spans="1:9" ht="15.75" customHeight="1">
      <c r="A229" s="55"/>
      <c r="B229" s="55"/>
      <c r="C229" s="55"/>
      <c r="D229" s="55"/>
      <c r="E229" s="55"/>
      <c r="F229" s="55"/>
      <c r="G229" s="55"/>
      <c r="H229" s="55"/>
      <c r="I229" s="75"/>
    </row>
    <row r="230" spans="1:9" ht="15.75" customHeight="1">
      <c r="A230" s="55"/>
      <c r="B230" s="55"/>
      <c r="C230" s="55"/>
      <c r="D230" s="55"/>
      <c r="E230" s="55"/>
      <c r="F230" s="55"/>
      <c r="G230" s="55"/>
      <c r="H230" s="55"/>
      <c r="I230" s="75"/>
    </row>
    <row r="231" spans="1:9" ht="15.75" customHeight="1">
      <c r="A231" s="55"/>
      <c r="B231" s="55"/>
      <c r="C231" s="55"/>
      <c r="D231" s="55"/>
      <c r="E231" s="55"/>
      <c r="F231" s="55"/>
      <c r="G231" s="55"/>
      <c r="H231" s="55"/>
      <c r="I231" s="75"/>
    </row>
    <row r="232" spans="1:9" ht="15.75" customHeight="1">
      <c r="A232" s="55"/>
      <c r="B232" s="55"/>
      <c r="C232" s="55"/>
      <c r="D232" s="55"/>
      <c r="E232" s="55"/>
      <c r="F232" s="55"/>
      <c r="G232" s="55"/>
      <c r="H232" s="55"/>
      <c r="I232" s="75"/>
    </row>
    <row r="233" spans="1:9" ht="15.75" customHeight="1">
      <c r="A233" s="55"/>
      <c r="B233" s="55"/>
      <c r="C233" s="55"/>
      <c r="D233" s="55"/>
      <c r="E233" s="55"/>
      <c r="F233" s="55"/>
      <c r="G233" s="55"/>
      <c r="H233" s="55"/>
      <c r="I233" s="75"/>
    </row>
    <row r="234" spans="1:9" ht="15.75" customHeight="1">
      <c r="A234" s="55"/>
      <c r="B234" s="55"/>
      <c r="C234" s="55"/>
      <c r="D234" s="55"/>
      <c r="E234" s="55"/>
      <c r="F234" s="55"/>
      <c r="G234" s="55"/>
      <c r="H234" s="55"/>
      <c r="I234" s="75"/>
    </row>
    <row r="235" spans="1:9" ht="15.75" customHeight="1">
      <c r="A235" s="55"/>
      <c r="B235" s="55"/>
      <c r="C235" s="55"/>
      <c r="D235" s="55"/>
      <c r="E235" s="55"/>
      <c r="F235" s="55"/>
      <c r="G235" s="55"/>
      <c r="H235" s="55"/>
      <c r="I235" s="75"/>
    </row>
    <row r="236" spans="1:9" ht="15.75" customHeight="1">
      <c r="A236" s="55"/>
      <c r="B236" s="55"/>
      <c r="C236" s="55"/>
      <c r="D236" s="55"/>
      <c r="E236" s="55"/>
      <c r="F236" s="55"/>
      <c r="G236" s="55"/>
      <c r="H236" s="55"/>
      <c r="I236" s="75"/>
    </row>
    <row r="237" spans="1:9" ht="15.75" customHeight="1">
      <c r="A237" s="55"/>
      <c r="B237" s="55"/>
      <c r="C237" s="55"/>
      <c r="D237" s="55"/>
      <c r="E237" s="55"/>
      <c r="F237" s="55"/>
      <c r="G237" s="55"/>
      <c r="H237" s="55"/>
      <c r="I237" s="75"/>
    </row>
    <row r="238" spans="1:9" ht="15.75" customHeight="1">
      <c r="A238" s="55"/>
      <c r="B238" s="55"/>
      <c r="C238" s="55"/>
      <c r="D238" s="55"/>
      <c r="E238" s="55"/>
      <c r="F238" s="55"/>
      <c r="G238" s="55"/>
      <c r="H238" s="55"/>
      <c r="I238" s="75"/>
    </row>
    <row r="239" spans="1:9" ht="15.75" customHeight="1">
      <c r="A239" s="55"/>
      <c r="B239" s="55"/>
      <c r="C239" s="55"/>
      <c r="D239" s="55"/>
      <c r="E239" s="55"/>
      <c r="F239" s="55"/>
      <c r="G239" s="55"/>
      <c r="H239" s="55"/>
      <c r="I239" s="75"/>
    </row>
    <row r="240" spans="1:9" ht="15.75" customHeight="1">
      <c r="A240" s="55"/>
      <c r="B240" s="55"/>
      <c r="C240" s="55"/>
      <c r="D240" s="55"/>
      <c r="E240" s="55"/>
      <c r="F240" s="55"/>
      <c r="G240" s="55"/>
      <c r="H240" s="55"/>
      <c r="I240" s="75"/>
    </row>
    <row r="241" spans="1:9" ht="15.75" customHeight="1">
      <c r="A241" s="55"/>
      <c r="B241" s="55"/>
      <c r="C241" s="55"/>
      <c r="D241" s="55"/>
      <c r="E241" s="55"/>
      <c r="F241" s="55"/>
      <c r="G241" s="55"/>
      <c r="H241" s="55"/>
      <c r="I241" s="75"/>
    </row>
    <row r="242" spans="1:9" ht="15.75" customHeight="1">
      <c r="A242" s="55"/>
      <c r="B242" s="55"/>
      <c r="C242" s="55"/>
      <c r="D242" s="55"/>
      <c r="E242" s="55"/>
      <c r="F242" s="55"/>
      <c r="G242" s="55"/>
      <c r="H242" s="55"/>
      <c r="I242" s="75"/>
    </row>
    <row r="243" spans="1:9" ht="15.75" customHeight="1">
      <c r="A243" s="55"/>
      <c r="B243" s="55"/>
      <c r="C243" s="55"/>
      <c r="D243" s="55"/>
      <c r="E243" s="55"/>
      <c r="F243" s="55"/>
      <c r="G243" s="55"/>
      <c r="H243" s="55"/>
      <c r="I243" s="75"/>
    </row>
    <row r="244" spans="1:9" ht="15.75" customHeight="1">
      <c r="A244" s="55"/>
      <c r="B244" s="55"/>
      <c r="C244" s="55"/>
      <c r="D244" s="55"/>
      <c r="E244" s="55"/>
      <c r="F244" s="55"/>
      <c r="G244" s="55"/>
      <c r="H244" s="55"/>
      <c r="I244" s="75"/>
    </row>
    <row r="245" spans="1:9" ht="15.75" customHeight="1">
      <c r="A245" s="55"/>
      <c r="B245" s="55"/>
      <c r="C245" s="55"/>
      <c r="D245" s="55"/>
      <c r="E245" s="55"/>
      <c r="F245" s="55"/>
      <c r="G245" s="55"/>
      <c r="H245" s="55"/>
      <c r="I245" s="75"/>
    </row>
    <row r="246" spans="1:9" ht="15.75" customHeight="1">
      <c r="A246" s="55"/>
      <c r="B246" s="55"/>
      <c r="C246" s="55"/>
      <c r="D246" s="55"/>
      <c r="E246" s="55"/>
      <c r="F246" s="55"/>
      <c r="G246" s="55"/>
      <c r="H246" s="55"/>
      <c r="I246" s="75"/>
    </row>
    <row r="247" spans="1:9" ht="15.75" customHeight="1">
      <c r="A247" s="55"/>
      <c r="B247" s="55"/>
      <c r="C247" s="55"/>
      <c r="D247" s="55"/>
      <c r="E247" s="55"/>
      <c r="F247" s="55"/>
      <c r="G247" s="55"/>
      <c r="H247" s="55"/>
      <c r="I247" s="75"/>
    </row>
    <row r="248" spans="1:9" ht="15.75" customHeight="1">
      <c r="A248" s="55"/>
      <c r="B248" s="55"/>
      <c r="C248" s="55"/>
      <c r="D248" s="55"/>
      <c r="E248" s="55"/>
      <c r="F248" s="55"/>
      <c r="G248" s="55"/>
      <c r="H248" s="55"/>
      <c r="I248" s="75"/>
    </row>
    <row r="249" spans="1:9" ht="15.75" customHeight="1">
      <c r="A249" s="55"/>
      <c r="B249" s="55"/>
      <c r="C249" s="55"/>
      <c r="D249" s="55"/>
      <c r="E249" s="55"/>
      <c r="F249" s="55"/>
      <c r="G249" s="55"/>
      <c r="H249" s="55"/>
      <c r="I249" s="75"/>
    </row>
    <row r="250" spans="1:9" ht="15.75" customHeight="1">
      <c r="A250" s="55"/>
      <c r="B250" s="55"/>
      <c r="C250" s="55"/>
      <c r="D250" s="55"/>
      <c r="E250" s="55"/>
      <c r="F250" s="55"/>
      <c r="G250" s="55"/>
      <c r="H250" s="55"/>
      <c r="I250" s="75"/>
    </row>
    <row r="251" spans="1:9" ht="15.75" customHeight="1">
      <c r="A251" s="55"/>
      <c r="B251" s="55"/>
      <c r="C251" s="55"/>
      <c r="D251" s="55"/>
      <c r="E251" s="55"/>
      <c r="F251" s="55"/>
      <c r="G251" s="55"/>
      <c r="H251" s="55"/>
      <c r="I251" s="75"/>
    </row>
    <row r="252" spans="1:9" ht="15.75" customHeight="1">
      <c r="A252" s="55"/>
      <c r="B252" s="55"/>
      <c r="C252" s="55"/>
      <c r="D252" s="55"/>
      <c r="E252" s="55"/>
      <c r="F252" s="55"/>
      <c r="G252" s="55"/>
      <c r="H252" s="55"/>
      <c r="I252" s="75"/>
    </row>
    <row r="253" spans="1:9" ht="15.75" customHeight="1">
      <c r="A253" s="55"/>
      <c r="B253" s="55"/>
      <c r="C253" s="55"/>
      <c r="D253" s="55"/>
      <c r="E253" s="55"/>
      <c r="F253" s="55"/>
      <c r="G253" s="55"/>
      <c r="H253" s="55"/>
      <c r="I253" s="75"/>
    </row>
    <row r="254" spans="1:9" ht="15.75" customHeight="1">
      <c r="A254" s="55"/>
      <c r="B254" s="55"/>
      <c r="C254" s="55"/>
      <c r="D254" s="55"/>
      <c r="E254" s="55"/>
      <c r="F254" s="55"/>
      <c r="G254" s="55"/>
      <c r="H254" s="55"/>
      <c r="I254" s="75"/>
    </row>
    <row r="255" spans="1:9" ht="15.75" customHeight="1">
      <c r="A255" s="55"/>
      <c r="B255" s="55"/>
      <c r="C255" s="55"/>
      <c r="D255" s="55"/>
      <c r="E255" s="55"/>
      <c r="F255" s="55"/>
      <c r="G255" s="55"/>
      <c r="H255" s="55"/>
      <c r="I255" s="75"/>
    </row>
    <row r="256" spans="1:9" ht="15.75" customHeight="1">
      <c r="A256" s="55"/>
      <c r="B256" s="55"/>
      <c r="C256" s="55"/>
      <c r="D256" s="55"/>
      <c r="E256" s="55"/>
      <c r="F256" s="55"/>
      <c r="G256" s="55"/>
      <c r="H256" s="55"/>
      <c r="I256" s="75"/>
    </row>
    <row r="257" spans="1:9" ht="15.75" customHeight="1">
      <c r="A257" s="55"/>
      <c r="B257" s="55"/>
      <c r="C257" s="55"/>
      <c r="D257" s="55"/>
      <c r="E257" s="55"/>
      <c r="F257" s="55"/>
      <c r="G257" s="55"/>
      <c r="H257" s="55"/>
      <c r="I257" s="75"/>
    </row>
    <row r="258" spans="1:9" ht="15.75" customHeight="1">
      <c r="A258" s="55"/>
      <c r="B258" s="55"/>
      <c r="C258" s="55"/>
      <c r="D258" s="55"/>
      <c r="E258" s="55"/>
      <c r="F258" s="55"/>
      <c r="G258" s="55"/>
      <c r="H258" s="55"/>
      <c r="I258" s="75"/>
    </row>
    <row r="259" spans="1:9" ht="15.75" customHeight="1">
      <c r="A259" s="55"/>
      <c r="B259" s="55"/>
      <c r="C259" s="55"/>
      <c r="D259" s="55"/>
      <c r="E259" s="55"/>
      <c r="F259" s="55"/>
      <c r="G259" s="55"/>
      <c r="H259" s="55"/>
      <c r="I259" s="75"/>
    </row>
    <row r="260" spans="1:9" ht="15.75" customHeight="1">
      <c r="A260" s="55"/>
      <c r="B260" s="55"/>
      <c r="C260" s="55"/>
      <c r="D260" s="55"/>
      <c r="E260" s="55"/>
      <c r="F260" s="55"/>
      <c r="G260" s="55"/>
      <c r="H260" s="55"/>
      <c r="I260" s="75"/>
    </row>
    <row r="261" spans="1:9" ht="15.75" customHeight="1">
      <c r="A261" s="55"/>
      <c r="B261" s="55"/>
      <c r="C261" s="55"/>
      <c r="D261" s="55"/>
      <c r="E261" s="55"/>
      <c r="F261" s="55"/>
      <c r="G261" s="55"/>
      <c r="H261" s="55"/>
      <c r="I261" s="75"/>
    </row>
    <row r="262" spans="1:9" ht="15.75" customHeight="1">
      <c r="A262" s="55"/>
      <c r="B262" s="55"/>
      <c r="C262" s="55"/>
      <c r="D262" s="55"/>
      <c r="E262" s="55"/>
      <c r="F262" s="55"/>
      <c r="G262" s="55"/>
      <c r="H262" s="55"/>
      <c r="I262" s="75"/>
    </row>
    <row r="263" spans="1:9" ht="15.75" customHeight="1">
      <c r="A263" s="55"/>
      <c r="B263" s="55"/>
      <c r="C263" s="55"/>
      <c r="D263" s="55"/>
      <c r="E263" s="55"/>
      <c r="F263" s="55"/>
      <c r="G263" s="55"/>
      <c r="H263" s="55"/>
      <c r="I263" s="75"/>
    </row>
    <row r="264" spans="1:9" ht="15.75" customHeight="1">
      <c r="A264" s="55"/>
      <c r="B264" s="55"/>
      <c r="C264" s="55"/>
      <c r="D264" s="55"/>
      <c r="E264" s="55"/>
      <c r="F264" s="55"/>
      <c r="G264" s="55"/>
      <c r="H264" s="55"/>
      <c r="I264" s="75"/>
    </row>
    <row r="265" spans="1:9" ht="15.75" customHeight="1">
      <c r="A265" s="55"/>
      <c r="B265" s="55"/>
      <c r="C265" s="55"/>
      <c r="D265" s="55"/>
      <c r="E265" s="55"/>
      <c r="F265" s="55"/>
      <c r="G265" s="55"/>
      <c r="H265" s="55"/>
      <c r="I265" s="75"/>
    </row>
    <row r="266" spans="1:9" ht="15.75" customHeight="1">
      <c r="A266" s="55"/>
      <c r="B266" s="55"/>
      <c r="C266" s="55"/>
      <c r="D266" s="55"/>
      <c r="E266" s="55"/>
      <c r="F266" s="55"/>
      <c r="G266" s="55"/>
      <c r="H266" s="55"/>
      <c r="I266" s="75"/>
    </row>
    <row r="267" spans="1:9" ht="15.75" customHeight="1">
      <c r="A267" s="55"/>
      <c r="B267" s="55"/>
      <c r="C267" s="55"/>
      <c r="D267" s="55"/>
      <c r="E267" s="55"/>
      <c r="F267" s="55"/>
      <c r="G267" s="55"/>
      <c r="H267" s="55"/>
      <c r="I267" s="75"/>
    </row>
    <row r="268" spans="1:9" ht="15.75" customHeight="1">
      <c r="A268" s="55"/>
      <c r="B268" s="55"/>
      <c r="C268" s="55"/>
      <c r="D268" s="55"/>
      <c r="E268" s="55"/>
      <c r="F268" s="55"/>
      <c r="G268" s="55"/>
      <c r="H268" s="55"/>
      <c r="I268" s="75"/>
    </row>
    <row r="269" spans="1:9" ht="15.75" customHeight="1">
      <c r="A269" s="55"/>
      <c r="B269" s="55"/>
      <c r="C269" s="55"/>
      <c r="D269" s="55"/>
      <c r="E269" s="55"/>
      <c r="F269" s="55"/>
      <c r="G269" s="55"/>
      <c r="H269" s="55"/>
      <c r="I269" s="75"/>
    </row>
    <row r="270" spans="1:9" ht="15.75" customHeight="1">
      <c r="A270" s="55"/>
      <c r="B270" s="55"/>
      <c r="C270" s="55"/>
      <c r="D270" s="55"/>
      <c r="E270" s="55"/>
      <c r="F270" s="55"/>
      <c r="G270" s="55"/>
      <c r="H270" s="55"/>
      <c r="I270" s="75"/>
    </row>
    <row r="271" spans="1:9" ht="15.75" customHeight="1">
      <c r="A271" s="55"/>
      <c r="B271" s="55"/>
      <c r="C271" s="55"/>
      <c r="D271" s="55"/>
      <c r="E271" s="55"/>
      <c r="F271" s="55"/>
      <c r="G271" s="55"/>
      <c r="H271" s="55"/>
      <c r="I271" s="75"/>
    </row>
    <row r="272" spans="1:9" ht="15.75" customHeight="1">
      <c r="A272" s="55"/>
      <c r="B272" s="55"/>
      <c r="C272" s="55"/>
      <c r="D272" s="55"/>
      <c r="E272" s="55"/>
      <c r="F272" s="55"/>
      <c r="G272" s="55"/>
      <c r="H272" s="55"/>
      <c r="I272" s="75"/>
    </row>
    <row r="273" spans="1:9" ht="15.75" customHeight="1">
      <c r="A273" s="55"/>
      <c r="B273" s="55"/>
      <c r="C273" s="55"/>
      <c r="D273" s="55"/>
      <c r="E273" s="55"/>
      <c r="F273" s="55"/>
      <c r="G273" s="55"/>
      <c r="H273" s="55"/>
      <c r="I273" s="75"/>
    </row>
    <row r="274" spans="1:9" ht="15.75" customHeight="1">
      <c r="A274" s="55"/>
      <c r="B274" s="55"/>
      <c r="C274" s="55"/>
      <c r="D274" s="55"/>
      <c r="E274" s="55"/>
      <c r="F274" s="55"/>
      <c r="G274" s="55"/>
      <c r="H274" s="55"/>
      <c r="I274" s="75"/>
    </row>
    <row r="275" spans="1:9" ht="15.75" customHeight="1">
      <c r="A275" s="55"/>
      <c r="B275" s="55"/>
      <c r="C275" s="55"/>
      <c r="D275" s="55"/>
      <c r="E275" s="55"/>
      <c r="F275" s="55"/>
      <c r="G275" s="55"/>
      <c r="H275" s="55"/>
      <c r="I275" s="75"/>
    </row>
    <row r="276" spans="1:9" ht="15.75" customHeight="1">
      <c r="A276" s="55"/>
      <c r="B276" s="55"/>
      <c r="C276" s="55"/>
      <c r="D276" s="55"/>
      <c r="E276" s="55"/>
      <c r="F276" s="55"/>
      <c r="G276" s="55"/>
      <c r="H276" s="55"/>
      <c r="I276" s="75"/>
    </row>
    <row r="277" spans="1:9" ht="15.75" customHeight="1">
      <c r="A277" s="55"/>
      <c r="B277" s="55"/>
      <c r="C277" s="55"/>
      <c r="D277" s="55"/>
      <c r="E277" s="55"/>
      <c r="F277" s="55"/>
      <c r="G277" s="55"/>
      <c r="H277" s="55"/>
      <c r="I277" s="75"/>
    </row>
    <row r="278" spans="1:9" ht="15.75" customHeight="1">
      <c r="A278" s="55"/>
      <c r="B278" s="55"/>
      <c r="C278" s="55"/>
      <c r="D278" s="55"/>
      <c r="E278" s="55"/>
      <c r="F278" s="55"/>
      <c r="G278" s="55"/>
      <c r="H278" s="55"/>
      <c r="I278" s="75"/>
    </row>
    <row r="279" spans="1:9" ht="15.75" customHeight="1">
      <c r="A279" s="55"/>
      <c r="B279" s="55"/>
      <c r="C279" s="55"/>
      <c r="D279" s="55"/>
      <c r="E279" s="55"/>
      <c r="F279" s="55"/>
      <c r="G279" s="55"/>
      <c r="H279" s="55"/>
      <c r="I279" s="75"/>
    </row>
    <row r="280" spans="1:9" ht="15.75" customHeight="1">
      <c r="A280" s="55"/>
      <c r="B280" s="55"/>
      <c r="C280" s="55"/>
      <c r="D280" s="55"/>
      <c r="E280" s="55"/>
      <c r="F280" s="55"/>
      <c r="G280" s="55"/>
      <c r="H280" s="55"/>
      <c r="I280" s="75"/>
    </row>
    <row r="281" spans="1:9" ht="15.75" customHeight="1">
      <c r="A281" s="55"/>
      <c r="B281" s="55"/>
      <c r="C281" s="55"/>
      <c r="D281" s="55"/>
      <c r="E281" s="55"/>
      <c r="F281" s="55"/>
      <c r="G281" s="55"/>
      <c r="H281" s="55"/>
      <c r="I281" s="75"/>
    </row>
    <row r="282" spans="1:9" ht="15.75" customHeight="1">
      <c r="A282" s="55"/>
      <c r="B282" s="55"/>
      <c r="C282" s="55"/>
      <c r="D282" s="55"/>
      <c r="E282" s="55"/>
      <c r="F282" s="55"/>
      <c r="G282" s="55"/>
      <c r="H282" s="55"/>
      <c r="I282" s="75"/>
    </row>
    <row r="283" spans="1:9" ht="15.75" customHeight="1">
      <c r="A283" s="55"/>
      <c r="B283" s="55"/>
      <c r="C283" s="55"/>
      <c r="D283" s="55"/>
      <c r="E283" s="55"/>
      <c r="F283" s="55"/>
      <c r="G283" s="55"/>
      <c r="H283" s="55"/>
      <c r="I283" s="75"/>
    </row>
    <row r="284" spans="1:9" ht="15.75" customHeight="1">
      <c r="A284" s="55"/>
      <c r="B284" s="55"/>
      <c r="C284" s="55"/>
      <c r="D284" s="55"/>
      <c r="E284" s="55"/>
      <c r="F284" s="55"/>
      <c r="G284" s="55"/>
      <c r="H284" s="55"/>
      <c r="I284" s="75"/>
    </row>
    <row r="285" spans="1:9" ht="15.75" customHeight="1">
      <c r="A285" s="55"/>
      <c r="B285" s="55"/>
      <c r="C285" s="55"/>
      <c r="D285" s="55"/>
      <c r="E285" s="55"/>
      <c r="F285" s="55"/>
      <c r="G285" s="55"/>
      <c r="H285" s="55"/>
      <c r="I285" s="75"/>
    </row>
    <row r="286" spans="1:9" ht="15.75" customHeight="1">
      <c r="A286" s="55"/>
      <c r="B286" s="55"/>
      <c r="C286" s="55"/>
      <c r="D286" s="55"/>
      <c r="E286" s="55"/>
      <c r="F286" s="55"/>
      <c r="G286" s="55"/>
      <c r="H286" s="55"/>
      <c r="I286" s="75"/>
    </row>
    <row r="287" spans="1:9" ht="15.75" customHeight="1">
      <c r="A287" s="55"/>
      <c r="B287" s="55"/>
      <c r="C287" s="55"/>
      <c r="D287" s="55"/>
      <c r="E287" s="55"/>
      <c r="F287" s="55"/>
      <c r="G287" s="55"/>
      <c r="H287" s="55"/>
      <c r="I287" s="75"/>
    </row>
    <row r="288" spans="1:9" ht="15.75" customHeight="1">
      <c r="A288" s="55"/>
      <c r="B288" s="55"/>
      <c r="C288" s="55"/>
      <c r="D288" s="55"/>
      <c r="E288" s="55"/>
      <c r="F288" s="55"/>
      <c r="G288" s="55"/>
      <c r="H288" s="55"/>
      <c r="I288" s="75"/>
    </row>
    <row r="289" spans="1:9" ht="15.75" customHeight="1">
      <c r="A289" s="55"/>
      <c r="B289" s="55"/>
      <c r="C289" s="55"/>
      <c r="D289" s="55"/>
      <c r="E289" s="55"/>
      <c r="F289" s="55"/>
      <c r="G289" s="55"/>
      <c r="H289" s="55"/>
      <c r="I289" s="75"/>
    </row>
    <row r="290" spans="1:9" ht="15.75" customHeight="1">
      <c r="A290" s="55"/>
      <c r="B290" s="55"/>
      <c r="C290" s="55"/>
      <c r="D290" s="55"/>
      <c r="E290" s="55"/>
      <c r="F290" s="55"/>
      <c r="G290" s="55"/>
      <c r="H290" s="55"/>
      <c r="I290" s="75"/>
    </row>
    <row r="291" spans="1:9" ht="15.75" customHeight="1">
      <c r="A291" s="55"/>
      <c r="B291" s="55"/>
      <c r="C291" s="55"/>
      <c r="D291" s="55"/>
      <c r="E291" s="55"/>
      <c r="F291" s="55"/>
      <c r="G291" s="55"/>
      <c r="H291" s="55"/>
      <c r="I291" s="75"/>
    </row>
    <row r="292" spans="1:9" ht="15.75" customHeight="1">
      <c r="A292" s="55"/>
      <c r="B292" s="55"/>
      <c r="C292" s="55"/>
      <c r="D292" s="55"/>
      <c r="E292" s="55"/>
      <c r="F292" s="55"/>
      <c r="G292" s="55"/>
      <c r="H292" s="55"/>
      <c r="I292" s="75"/>
    </row>
    <row r="293" spans="1:9" ht="15.75" customHeight="1">
      <c r="A293" s="55"/>
      <c r="B293" s="55"/>
      <c r="C293" s="55"/>
      <c r="D293" s="55"/>
      <c r="E293" s="55"/>
      <c r="F293" s="55"/>
      <c r="G293" s="55"/>
      <c r="H293" s="55"/>
      <c r="I293" s="75"/>
    </row>
    <row r="294" spans="1:9" ht="15.75" customHeight="1">
      <c r="A294" s="55"/>
      <c r="B294" s="55"/>
      <c r="C294" s="55"/>
      <c r="D294" s="55"/>
      <c r="E294" s="55"/>
      <c r="F294" s="55"/>
      <c r="G294" s="55"/>
      <c r="H294" s="55"/>
      <c r="I294" s="75"/>
    </row>
    <row r="295" spans="1:9" ht="15.75" customHeight="1">
      <c r="A295" s="55"/>
      <c r="B295" s="55"/>
      <c r="C295" s="55"/>
      <c r="D295" s="55"/>
      <c r="E295" s="55"/>
      <c r="F295" s="55"/>
      <c r="G295" s="55"/>
      <c r="H295" s="55"/>
      <c r="I295" s="75"/>
    </row>
    <row r="296" spans="1:9" ht="15.75" customHeight="1">
      <c r="A296" s="55"/>
      <c r="B296" s="55"/>
      <c r="C296" s="55"/>
      <c r="D296" s="55"/>
      <c r="E296" s="55"/>
      <c r="F296" s="55"/>
      <c r="G296" s="55"/>
      <c r="H296" s="55"/>
      <c r="I296" s="75"/>
    </row>
    <row r="297" spans="1:9" ht="15.75" customHeight="1">
      <c r="A297" s="55"/>
      <c r="B297" s="55"/>
      <c r="C297" s="55"/>
      <c r="D297" s="55"/>
      <c r="E297" s="55"/>
      <c r="F297" s="55"/>
      <c r="G297" s="55"/>
      <c r="H297" s="55"/>
      <c r="I297" s="75"/>
    </row>
    <row r="298" spans="1:9" ht="15.75" customHeight="1">
      <c r="A298" s="55"/>
      <c r="B298" s="55"/>
      <c r="C298" s="55"/>
      <c r="D298" s="55"/>
      <c r="E298" s="55"/>
      <c r="F298" s="55"/>
      <c r="G298" s="55"/>
      <c r="H298" s="55"/>
      <c r="I298" s="75"/>
    </row>
    <row r="299" spans="1:9" ht="15.75" customHeight="1">
      <c r="A299" s="55"/>
      <c r="B299" s="55"/>
      <c r="C299" s="55"/>
      <c r="D299" s="55"/>
      <c r="E299" s="55"/>
      <c r="F299" s="55"/>
      <c r="G299" s="55"/>
      <c r="H299" s="55"/>
      <c r="I299" s="75"/>
    </row>
    <row r="300" spans="1:9" ht="15.75" customHeight="1">
      <c r="A300" s="55"/>
      <c r="B300" s="55"/>
      <c r="C300" s="55"/>
      <c r="D300" s="55"/>
      <c r="E300" s="55"/>
      <c r="F300" s="55"/>
      <c r="G300" s="55"/>
      <c r="H300" s="55"/>
      <c r="I300" s="75"/>
    </row>
    <row r="301" spans="1:9" ht="15.75" customHeight="1">
      <c r="A301" s="55"/>
      <c r="B301" s="55"/>
      <c r="C301" s="55"/>
      <c r="D301" s="55"/>
      <c r="E301" s="55"/>
      <c r="F301" s="55"/>
      <c r="G301" s="55"/>
      <c r="H301" s="55"/>
      <c r="I301" s="75"/>
    </row>
    <row r="302" spans="1:9" ht="15.75" customHeight="1">
      <c r="A302" s="55"/>
      <c r="B302" s="55"/>
      <c r="C302" s="55"/>
      <c r="D302" s="55"/>
      <c r="E302" s="55"/>
      <c r="F302" s="55"/>
      <c r="G302" s="55"/>
      <c r="H302" s="55"/>
      <c r="I302" s="75"/>
    </row>
    <row r="303" spans="1:9" ht="15.75" customHeight="1">
      <c r="A303" s="55"/>
      <c r="B303" s="55"/>
      <c r="C303" s="55"/>
      <c r="D303" s="55"/>
      <c r="E303" s="55"/>
      <c r="F303" s="55"/>
      <c r="G303" s="55"/>
      <c r="H303" s="55"/>
      <c r="I303" s="75"/>
    </row>
    <row r="304" spans="1:9" ht="15.75" customHeight="1">
      <c r="A304" s="55"/>
      <c r="B304" s="55"/>
      <c r="C304" s="55"/>
      <c r="D304" s="55"/>
      <c r="E304" s="55"/>
      <c r="F304" s="55"/>
      <c r="G304" s="55"/>
      <c r="H304" s="55"/>
      <c r="I304" s="75"/>
    </row>
    <row r="305" spans="1:9" ht="15.75" customHeight="1">
      <c r="A305" s="55"/>
      <c r="B305" s="55"/>
      <c r="C305" s="55"/>
      <c r="D305" s="55"/>
      <c r="E305" s="55"/>
      <c r="F305" s="55"/>
      <c r="G305" s="55"/>
      <c r="H305" s="55"/>
      <c r="I305" s="75"/>
    </row>
    <row r="306" spans="1:9" ht="15.75" customHeight="1">
      <c r="A306" s="55"/>
      <c r="B306" s="55"/>
      <c r="C306" s="55"/>
      <c r="D306" s="55"/>
      <c r="E306" s="55"/>
      <c r="F306" s="55"/>
      <c r="G306" s="55"/>
      <c r="H306" s="55"/>
      <c r="I306" s="75"/>
    </row>
    <row r="307" spans="1:9" ht="15.75" customHeight="1">
      <c r="A307" s="55"/>
      <c r="B307" s="55"/>
      <c r="C307" s="55"/>
      <c r="D307" s="55"/>
      <c r="E307" s="55"/>
      <c r="F307" s="55"/>
      <c r="G307" s="55"/>
      <c r="H307" s="55"/>
      <c r="I307" s="75"/>
    </row>
    <row r="308" spans="1:9" ht="15.75" customHeight="1">
      <c r="A308" s="55"/>
      <c r="B308" s="55"/>
      <c r="C308" s="55"/>
      <c r="D308" s="55"/>
      <c r="E308" s="55"/>
      <c r="F308" s="55"/>
      <c r="G308" s="55"/>
      <c r="H308" s="55"/>
      <c r="I308" s="75"/>
    </row>
    <row r="309" spans="1:9" ht="15.75" customHeight="1">
      <c r="A309" s="55"/>
      <c r="B309" s="55"/>
      <c r="C309" s="55"/>
      <c r="D309" s="55"/>
      <c r="E309" s="55"/>
      <c r="F309" s="55"/>
      <c r="G309" s="55"/>
      <c r="H309" s="55"/>
      <c r="I309" s="75"/>
    </row>
    <row r="310" spans="1:9" ht="15.75" customHeight="1">
      <c r="A310" s="55"/>
      <c r="B310" s="55"/>
      <c r="C310" s="55"/>
      <c r="D310" s="55"/>
      <c r="E310" s="55"/>
      <c r="F310" s="55"/>
      <c r="G310" s="55"/>
      <c r="H310" s="55"/>
      <c r="I310" s="75"/>
    </row>
    <row r="311" spans="1:9" ht="15.75" customHeight="1">
      <c r="A311" s="55"/>
      <c r="B311" s="55"/>
      <c r="C311" s="55"/>
      <c r="D311" s="55"/>
      <c r="E311" s="55"/>
      <c r="F311" s="55"/>
      <c r="G311" s="55"/>
      <c r="H311" s="55"/>
      <c r="I311" s="75"/>
    </row>
    <row r="312" spans="1:9" ht="15.75" customHeight="1">
      <c r="A312" s="55"/>
      <c r="B312" s="55"/>
      <c r="C312" s="55"/>
      <c r="D312" s="55"/>
      <c r="E312" s="55"/>
      <c r="F312" s="55"/>
      <c r="G312" s="55"/>
      <c r="H312" s="55"/>
      <c r="I312" s="75"/>
    </row>
    <row r="313" spans="1:9" ht="15.75" customHeight="1">
      <c r="A313" s="55"/>
      <c r="B313" s="55"/>
      <c r="C313" s="55"/>
      <c r="D313" s="55"/>
      <c r="E313" s="55"/>
      <c r="F313" s="55"/>
      <c r="G313" s="55"/>
      <c r="H313" s="55"/>
      <c r="I313" s="75"/>
    </row>
    <row r="314" spans="1:9" ht="15.75" customHeight="1">
      <c r="A314" s="55"/>
      <c r="B314" s="55"/>
      <c r="C314" s="55"/>
      <c r="D314" s="55"/>
      <c r="E314" s="55"/>
      <c r="F314" s="55"/>
      <c r="G314" s="55"/>
      <c r="H314" s="55"/>
      <c r="I314" s="75"/>
    </row>
    <row r="315" spans="1:9" ht="15.75" customHeight="1">
      <c r="A315" s="55"/>
      <c r="B315" s="55"/>
      <c r="C315" s="55"/>
      <c r="D315" s="55"/>
      <c r="E315" s="55"/>
      <c r="F315" s="55"/>
      <c r="G315" s="55"/>
      <c r="H315" s="55"/>
      <c r="I315" s="75"/>
    </row>
    <row r="316" spans="1:9" ht="15.75" customHeight="1">
      <c r="A316" s="55"/>
      <c r="B316" s="55"/>
      <c r="C316" s="55"/>
      <c r="D316" s="55"/>
      <c r="E316" s="55"/>
      <c r="F316" s="55"/>
      <c r="G316" s="55"/>
      <c r="H316" s="55"/>
      <c r="I316" s="75"/>
    </row>
    <row r="317" spans="1:9" ht="15.75" customHeight="1">
      <c r="A317" s="55"/>
      <c r="B317" s="55"/>
      <c r="C317" s="55"/>
      <c r="D317" s="55"/>
      <c r="E317" s="55"/>
      <c r="F317" s="55"/>
      <c r="G317" s="55"/>
      <c r="H317" s="55"/>
      <c r="I317" s="75"/>
    </row>
    <row r="318" spans="1:9" ht="15.75" customHeight="1">
      <c r="A318" s="55"/>
      <c r="B318" s="55"/>
      <c r="C318" s="55"/>
      <c r="D318" s="55"/>
      <c r="E318" s="55"/>
      <c r="F318" s="55"/>
      <c r="G318" s="55"/>
      <c r="H318" s="55"/>
      <c r="I318" s="75"/>
    </row>
    <row r="319" spans="1:9" ht="15.75" customHeight="1">
      <c r="A319" s="55"/>
      <c r="B319" s="55"/>
      <c r="C319" s="55"/>
      <c r="D319" s="55"/>
      <c r="E319" s="55"/>
      <c r="F319" s="55"/>
      <c r="G319" s="55"/>
      <c r="H319" s="55"/>
      <c r="I319" s="75"/>
    </row>
    <row r="320" spans="1:9" ht="15.75" customHeight="1">
      <c r="A320" s="55"/>
      <c r="B320" s="55"/>
      <c r="C320" s="55"/>
      <c r="D320" s="55"/>
      <c r="E320" s="55"/>
      <c r="F320" s="55"/>
      <c r="G320" s="55"/>
      <c r="H320" s="55"/>
      <c r="I320" s="75"/>
    </row>
    <row r="321" spans="1:9" ht="15.75" customHeight="1">
      <c r="A321" s="55"/>
      <c r="B321" s="55"/>
      <c r="C321" s="55"/>
      <c r="D321" s="55"/>
      <c r="E321" s="55"/>
      <c r="F321" s="55"/>
      <c r="G321" s="55"/>
      <c r="H321" s="55"/>
      <c r="I321" s="75"/>
    </row>
    <row r="322" spans="1:9" ht="15.75" customHeight="1">
      <c r="A322" s="55"/>
      <c r="B322" s="55"/>
      <c r="C322" s="55"/>
      <c r="D322" s="55"/>
      <c r="E322" s="55"/>
      <c r="F322" s="55"/>
      <c r="G322" s="55"/>
      <c r="H322" s="55"/>
      <c r="I322" s="75"/>
    </row>
    <row r="323" spans="1:9" ht="15.75" customHeight="1">
      <c r="A323" s="55"/>
      <c r="B323" s="55"/>
      <c r="C323" s="55"/>
      <c r="D323" s="55"/>
      <c r="E323" s="55"/>
      <c r="F323" s="55"/>
      <c r="G323" s="55"/>
      <c r="H323" s="55"/>
      <c r="I323" s="75"/>
    </row>
    <row r="324" spans="1:9" ht="15.75" customHeight="1">
      <c r="A324" s="55"/>
      <c r="B324" s="55"/>
      <c r="C324" s="55"/>
      <c r="D324" s="55"/>
      <c r="E324" s="55"/>
      <c r="F324" s="55"/>
      <c r="G324" s="55"/>
      <c r="H324" s="55"/>
      <c r="I324" s="75"/>
    </row>
    <row r="325" spans="1:9" ht="15.75" customHeight="1">
      <c r="A325" s="55"/>
      <c r="B325" s="55"/>
      <c r="C325" s="55"/>
      <c r="D325" s="55"/>
      <c r="E325" s="55"/>
      <c r="F325" s="55"/>
      <c r="G325" s="55"/>
      <c r="H325" s="55"/>
      <c r="I325" s="75"/>
    </row>
    <row r="326" spans="1:9" ht="15.75" customHeight="1">
      <c r="A326" s="55"/>
      <c r="B326" s="55"/>
      <c r="C326" s="55"/>
      <c r="D326" s="55"/>
      <c r="E326" s="55"/>
      <c r="F326" s="55"/>
      <c r="G326" s="55"/>
      <c r="H326" s="55"/>
      <c r="I326" s="75"/>
    </row>
    <row r="327" spans="1:9" ht="15.75" customHeight="1">
      <c r="A327" s="55"/>
      <c r="B327" s="55"/>
      <c r="C327" s="55"/>
      <c r="D327" s="55"/>
      <c r="E327" s="55"/>
      <c r="F327" s="55"/>
      <c r="G327" s="55"/>
      <c r="H327" s="55"/>
      <c r="I327" s="75"/>
    </row>
    <row r="328" spans="1:9" ht="15.75" customHeight="1">
      <c r="A328" s="55"/>
      <c r="B328" s="55"/>
      <c r="C328" s="55"/>
      <c r="D328" s="55"/>
      <c r="E328" s="55"/>
      <c r="F328" s="55"/>
      <c r="G328" s="55"/>
      <c r="H328" s="55"/>
      <c r="I328" s="75"/>
    </row>
    <row r="329" spans="1:9" ht="15.75" customHeight="1">
      <c r="A329" s="55"/>
      <c r="B329" s="55"/>
      <c r="C329" s="55"/>
      <c r="D329" s="55"/>
      <c r="E329" s="55"/>
      <c r="F329" s="55"/>
      <c r="G329" s="55"/>
      <c r="H329" s="55"/>
      <c r="I329" s="75"/>
    </row>
    <row r="330" spans="1:9" ht="15.75" customHeight="1">
      <c r="A330" s="55"/>
      <c r="B330" s="55"/>
      <c r="C330" s="55"/>
      <c r="D330" s="55"/>
      <c r="E330" s="55"/>
      <c r="F330" s="55"/>
      <c r="G330" s="55"/>
      <c r="H330" s="55"/>
      <c r="I330" s="75"/>
    </row>
    <row r="331" spans="1:9" ht="15.75" customHeight="1">
      <c r="A331" s="55"/>
      <c r="B331" s="55"/>
      <c r="C331" s="55"/>
      <c r="D331" s="55"/>
      <c r="E331" s="55"/>
      <c r="F331" s="55"/>
      <c r="G331" s="55"/>
      <c r="H331" s="55"/>
      <c r="I331" s="75"/>
    </row>
    <row r="332" spans="1:9" ht="15.75" customHeight="1">
      <c r="A332" s="55"/>
      <c r="B332" s="55"/>
      <c r="C332" s="55"/>
      <c r="D332" s="55"/>
      <c r="E332" s="55"/>
      <c r="F332" s="55"/>
      <c r="G332" s="55"/>
      <c r="H332" s="55"/>
      <c r="I332" s="75"/>
    </row>
    <row r="333" spans="1:9" ht="15.75" customHeight="1">
      <c r="A333" s="55"/>
      <c r="B333" s="55"/>
      <c r="C333" s="55"/>
      <c r="D333" s="55"/>
      <c r="E333" s="55"/>
      <c r="F333" s="55"/>
      <c r="G333" s="55"/>
      <c r="H333" s="55"/>
      <c r="I333" s="75"/>
    </row>
    <row r="334" spans="1:9" ht="15.75" customHeight="1">
      <c r="A334" s="55"/>
      <c r="B334" s="55"/>
      <c r="C334" s="55"/>
      <c r="D334" s="55"/>
      <c r="E334" s="55"/>
      <c r="F334" s="55"/>
      <c r="G334" s="55"/>
      <c r="H334" s="55"/>
      <c r="I334" s="75"/>
    </row>
    <row r="335" spans="1:9" ht="15.75" customHeight="1">
      <c r="A335" s="55"/>
      <c r="B335" s="55"/>
      <c r="C335" s="55"/>
      <c r="D335" s="55"/>
      <c r="E335" s="55"/>
      <c r="F335" s="55"/>
      <c r="G335" s="55"/>
      <c r="H335" s="55"/>
      <c r="I335" s="75"/>
    </row>
    <row r="336" spans="1:9" ht="15.75" customHeight="1">
      <c r="A336" s="55"/>
      <c r="B336" s="55"/>
      <c r="C336" s="55"/>
      <c r="D336" s="55"/>
      <c r="E336" s="55"/>
      <c r="F336" s="55"/>
      <c r="G336" s="55"/>
      <c r="H336" s="55"/>
      <c r="I336" s="75"/>
    </row>
    <row r="337" spans="1:9" ht="15.75" customHeight="1">
      <c r="A337" s="55"/>
      <c r="B337" s="55"/>
      <c r="C337" s="55"/>
      <c r="D337" s="55"/>
      <c r="E337" s="55"/>
      <c r="F337" s="55"/>
      <c r="G337" s="55"/>
      <c r="H337" s="55"/>
      <c r="I337" s="75"/>
    </row>
    <row r="338" spans="1:9" ht="15.75" customHeight="1">
      <c r="A338" s="55"/>
      <c r="B338" s="55"/>
      <c r="C338" s="55"/>
      <c r="D338" s="55"/>
      <c r="E338" s="55"/>
      <c r="F338" s="55"/>
      <c r="G338" s="55"/>
      <c r="H338" s="55"/>
      <c r="I338" s="75"/>
    </row>
    <row r="339" spans="1:9" ht="15.75" customHeight="1">
      <c r="A339" s="55"/>
      <c r="B339" s="55"/>
      <c r="C339" s="55"/>
      <c r="D339" s="55"/>
      <c r="E339" s="55"/>
      <c r="F339" s="55"/>
      <c r="G339" s="55"/>
      <c r="H339" s="55"/>
      <c r="I339" s="75"/>
    </row>
    <row r="340" spans="1:9" ht="15.75" customHeight="1">
      <c r="A340" s="55"/>
      <c r="B340" s="55"/>
      <c r="C340" s="55"/>
      <c r="D340" s="55"/>
      <c r="E340" s="55"/>
      <c r="F340" s="55"/>
      <c r="G340" s="55"/>
      <c r="H340" s="55"/>
      <c r="I340" s="75"/>
    </row>
    <row r="341" spans="1:9" ht="15.75" customHeight="1">
      <c r="A341" s="55"/>
      <c r="B341" s="55"/>
      <c r="C341" s="55"/>
      <c r="D341" s="55"/>
      <c r="E341" s="55"/>
      <c r="F341" s="55"/>
      <c r="G341" s="55"/>
      <c r="H341" s="55"/>
      <c r="I341" s="75"/>
    </row>
    <row r="342" spans="1:9" ht="15.75" customHeight="1">
      <c r="A342" s="55"/>
      <c r="B342" s="55"/>
      <c r="C342" s="55"/>
      <c r="D342" s="55"/>
      <c r="E342" s="55"/>
      <c r="F342" s="55"/>
      <c r="G342" s="55"/>
      <c r="H342" s="55"/>
      <c r="I342" s="75"/>
    </row>
    <row r="343" spans="1:9" ht="15.75" customHeight="1">
      <c r="A343" s="55"/>
      <c r="B343" s="55"/>
      <c r="C343" s="55"/>
      <c r="D343" s="55"/>
      <c r="E343" s="55"/>
      <c r="F343" s="55"/>
      <c r="G343" s="55"/>
      <c r="H343" s="55"/>
      <c r="I343" s="75"/>
    </row>
    <row r="344" spans="1:9" ht="15.75" customHeight="1">
      <c r="A344" s="55"/>
      <c r="B344" s="55"/>
      <c r="C344" s="55"/>
      <c r="D344" s="55"/>
      <c r="E344" s="55"/>
      <c r="F344" s="55"/>
      <c r="G344" s="55"/>
      <c r="H344" s="55"/>
      <c r="I344" s="75"/>
    </row>
    <row r="345" spans="1:9" ht="15.75" customHeight="1">
      <c r="A345" s="55"/>
      <c r="B345" s="55"/>
      <c r="C345" s="55"/>
      <c r="D345" s="55"/>
      <c r="E345" s="55"/>
      <c r="F345" s="55"/>
      <c r="G345" s="55"/>
      <c r="H345" s="55"/>
      <c r="I345" s="75"/>
    </row>
    <row r="346" spans="1:9" ht="15.75" customHeight="1">
      <c r="A346" s="55"/>
      <c r="B346" s="55"/>
      <c r="C346" s="55"/>
      <c r="D346" s="55"/>
      <c r="E346" s="55"/>
      <c r="F346" s="55"/>
      <c r="G346" s="55"/>
      <c r="H346" s="55"/>
      <c r="I346" s="75"/>
    </row>
    <row r="347" spans="1:9" ht="15.75" customHeight="1">
      <c r="A347" s="55"/>
      <c r="B347" s="55"/>
      <c r="C347" s="55"/>
      <c r="D347" s="55"/>
      <c r="E347" s="55"/>
      <c r="F347" s="55"/>
      <c r="G347" s="55"/>
      <c r="H347" s="55"/>
      <c r="I347" s="75"/>
    </row>
    <row r="348" spans="1:9" ht="15.75" customHeight="1">
      <c r="A348" s="55"/>
      <c r="B348" s="55"/>
      <c r="C348" s="55"/>
      <c r="D348" s="55"/>
      <c r="E348" s="55"/>
      <c r="F348" s="55"/>
      <c r="G348" s="55"/>
      <c r="H348" s="55"/>
      <c r="I348" s="75"/>
    </row>
    <row r="349" spans="1:9" ht="15.75" customHeight="1">
      <c r="A349" s="55"/>
      <c r="B349" s="55"/>
      <c r="C349" s="55"/>
      <c r="D349" s="55"/>
      <c r="E349" s="55"/>
      <c r="F349" s="55"/>
      <c r="G349" s="55"/>
      <c r="H349" s="55"/>
      <c r="I349" s="75"/>
    </row>
    <row r="350" spans="1:9" ht="15.75" customHeight="1">
      <c r="A350" s="55"/>
      <c r="B350" s="55"/>
      <c r="C350" s="55"/>
      <c r="D350" s="55"/>
      <c r="E350" s="55"/>
      <c r="F350" s="55"/>
      <c r="G350" s="55"/>
      <c r="H350" s="55"/>
      <c r="I350" s="75"/>
    </row>
    <row r="351" spans="1:9" ht="15.75" customHeight="1">
      <c r="A351" s="55"/>
      <c r="B351" s="55"/>
      <c r="C351" s="55"/>
      <c r="D351" s="55"/>
      <c r="E351" s="55"/>
      <c r="F351" s="55"/>
      <c r="G351" s="55"/>
      <c r="H351" s="55"/>
      <c r="I351" s="75"/>
    </row>
    <row r="352" spans="1:9" ht="15.75" customHeight="1">
      <c r="A352" s="55"/>
      <c r="B352" s="55"/>
      <c r="C352" s="55"/>
      <c r="D352" s="55"/>
      <c r="E352" s="55"/>
      <c r="F352" s="55"/>
      <c r="G352" s="55"/>
      <c r="H352" s="55"/>
      <c r="I352" s="75"/>
    </row>
    <row r="353" spans="1:9" ht="15.75" customHeight="1">
      <c r="A353" s="55"/>
      <c r="B353" s="55"/>
      <c r="C353" s="55"/>
      <c r="D353" s="55"/>
      <c r="E353" s="55"/>
      <c r="F353" s="55"/>
      <c r="G353" s="55"/>
      <c r="H353" s="55"/>
      <c r="I353" s="75"/>
    </row>
    <row r="354" spans="1:9" ht="15.75" customHeight="1">
      <c r="A354" s="55"/>
      <c r="B354" s="55"/>
      <c r="C354" s="55"/>
      <c r="D354" s="55"/>
      <c r="E354" s="55"/>
      <c r="F354" s="55"/>
      <c r="G354" s="55"/>
      <c r="H354" s="55"/>
      <c r="I354" s="75"/>
    </row>
    <row r="355" spans="1:9" ht="15.75" customHeight="1">
      <c r="A355" s="55"/>
      <c r="B355" s="55"/>
      <c r="C355" s="55"/>
      <c r="D355" s="55"/>
      <c r="E355" s="55"/>
      <c r="F355" s="55"/>
      <c r="G355" s="55"/>
      <c r="H355" s="55"/>
      <c r="I355" s="75"/>
    </row>
    <row r="356" spans="1:9" ht="15.75" customHeight="1">
      <c r="A356" s="55"/>
      <c r="B356" s="55"/>
      <c r="C356" s="55"/>
      <c r="D356" s="55"/>
      <c r="E356" s="55"/>
      <c r="F356" s="55"/>
      <c r="G356" s="55"/>
      <c r="H356" s="55"/>
      <c r="I356" s="75"/>
    </row>
    <row r="357" spans="1:9" ht="15.75" customHeight="1">
      <c r="A357" s="55"/>
      <c r="B357" s="55"/>
      <c r="C357" s="55"/>
      <c r="D357" s="55"/>
      <c r="E357" s="55"/>
      <c r="F357" s="55"/>
      <c r="G357" s="55"/>
      <c r="H357" s="55"/>
      <c r="I357" s="75"/>
    </row>
    <row r="358" spans="1:9" ht="15.75" customHeight="1">
      <c r="A358" s="55"/>
      <c r="B358" s="55"/>
      <c r="C358" s="55"/>
      <c r="D358" s="55"/>
      <c r="E358" s="55"/>
      <c r="F358" s="55"/>
      <c r="G358" s="55"/>
      <c r="H358" s="55"/>
      <c r="I358" s="75"/>
    </row>
    <row r="359" spans="1:9" ht="15.75" customHeight="1"/>
    <row r="360" spans="1:9" ht="15.75" customHeight="1"/>
    <row r="361" spans="1:9" ht="15.75" customHeight="1"/>
    <row r="362" spans="1:9" ht="15.75" customHeight="1"/>
    <row r="363" spans="1:9" ht="15.75" customHeight="1"/>
    <row r="364" spans="1:9" ht="15.75" customHeight="1"/>
    <row r="365" spans="1:9" ht="15.75" customHeight="1"/>
    <row r="366" spans="1:9" ht="15.75" customHeight="1"/>
    <row r="367" spans="1:9" ht="15.75" customHeight="1"/>
    <row r="368" spans="1:9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71">
    <mergeCell ref="A138:B138"/>
    <mergeCell ref="C138:D138"/>
    <mergeCell ref="E138:F138"/>
    <mergeCell ref="B148:H148"/>
    <mergeCell ref="B149:H149"/>
    <mergeCell ref="B150:H150"/>
    <mergeCell ref="A151:H151"/>
    <mergeCell ref="A142:B142"/>
    <mergeCell ref="C142:D142"/>
    <mergeCell ref="E142:F142"/>
    <mergeCell ref="A143:H143"/>
    <mergeCell ref="B145:G145"/>
    <mergeCell ref="A146:I146"/>
    <mergeCell ref="B147:H147"/>
    <mergeCell ref="B132:H132"/>
    <mergeCell ref="A133:H133"/>
    <mergeCell ref="B135:G135"/>
    <mergeCell ref="C136:D136"/>
    <mergeCell ref="E136:F136"/>
    <mergeCell ref="A136:B136"/>
    <mergeCell ref="A137:B137"/>
    <mergeCell ref="C137:D137"/>
    <mergeCell ref="E137:F137"/>
    <mergeCell ref="B122:G122"/>
    <mergeCell ref="A124:I124"/>
    <mergeCell ref="A125:H125"/>
    <mergeCell ref="B126:H126"/>
    <mergeCell ref="B127:H127"/>
    <mergeCell ref="B128:H128"/>
    <mergeCell ref="B129:H129"/>
    <mergeCell ref="B130:H130"/>
    <mergeCell ref="B131:H131"/>
    <mergeCell ref="B110:G110"/>
    <mergeCell ref="B111:G111"/>
    <mergeCell ref="B112:G112"/>
    <mergeCell ref="A113:G113"/>
    <mergeCell ref="B114:I114"/>
    <mergeCell ref="B115:G115"/>
    <mergeCell ref="B116:G116"/>
    <mergeCell ref="B118:G118"/>
    <mergeCell ref="B120:G120"/>
    <mergeCell ref="A95:H95"/>
    <mergeCell ref="A96:I96"/>
    <mergeCell ref="A97:I97"/>
    <mergeCell ref="C141:D141"/>
    <mergeCell ref="E141:F141"/>
    <mergeCell ref="A139:B139"/>
    <mergeCell ref="C139:D139"/>
    <mergeCell ref="E139:F139"/>
    <mergeCell ref="A140:B140"/>
    <mergeCell ref="C140:D140"/>
    <mergeCell ref="E140:F140"/>
    <mergeCell ref="A141:B141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106:G106"/>
    <mergeCell ref="B107:G107"/>
    <mergeCell ref="B108:G108"/>
    <mergeCell ref="B109:G109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A50:I50"/>
    <mergeCell ref="A51:G51"/>
    <mergeCell ref="B52:G52"/>
    <mergeCell ref="B53:G53"/>
    <mergeCell ref="B54:G54"/>
    <mergeCell ref="B55:G55"/>
    <mergeCell ref="B56:G56"/>
    <mergeCell ref="B57:G57"/>
    <mergeCell ref="A58:H58"/>
    <mergeCell ref="B26:G26"/>
    <mergeCell ref="B42:G42"/>
    <mergeCell ref="B43:G43"/>
    <mergeCell ref="B44:G44"/>
    <mergeCell ref="B45:G45"/>
    <mergeCell ref="B46:G46"/>
    <mergeCell ref="B47:G47"/>
    <mergeCell ref="B48:G48"/>
    <mergeCell ref="A49:G49"/>
    <mergeCell ref="B20:G20"/>
    <mergeCell ref="H20:I20"/>
    <mergeCell ref="H21:I21"/>
    <mergeCell ref="B21:G21"/>
    <mergeCell ref="B22:G22"/>
    <mergeCell ref="H22:I22"/>
    <mergeCell ref="A23:I23"/>
    <mergeCell ref="A24:I24"/>
    <mergeCell ref="B25:G25"/>
    <mergeCell ref="E13:I13"/>
    <mergeCell ref="A15:I15"/>
    <mergeCell ref="B16:G16"/>
    <mergeCell ref="H16:I16"/>
    <mergeCell ref="B17:G17"/>
    <mergeCell ref="H17:I17"/>
    <mergeCell ref="B18:G18"/>
    <mergeCell ref="H18:I18"/>
    <mergeCell ref="B19:G19"/>
    <mergeCell ref="H19:I19"/>
    <mergeCell ref="B37:G37"/>
    <mergeCell ref="A38:G38"/>
    <mergeCell ref="A39:I39"/>
    <mergeCell ref="A40:G40"/>
    <mergeCell ref="B41:G41"/>
    <mergeCell ref="A1:I1"/>
    <mergeCell ref="A2:I2"/>
    <mergeCell ref="A4:I4"/>
    <mergeCell ref="B5:G5"/>
    <mergeCell ref="H5:I5"/>
    <mergeCell ref="B6:G6"/>
    <mergeCell ref="H6:I6"/>
    <mergeCell ref="A11:B11"/>
    <mergeCell ref="A12:B12"/>
    <mergeCell ref="C12:D12"/>
    <mergeCell ref="A13:D13"/>
    <mergeCell ref="B7:G7"/>
    <mergeCell ref="H7:I7"/>
    <mergeCell ref="B8:G8"/>
    <mergeCell ref="H8:I8"/>
    <mergeCell ref="A10:I10"/>
    <mergeCell ref="C11:D11"/>
    <mergeCell ref="E11:I11"/>
    <mergeCell ref="E12:I12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</mergeCells>
  <pageMargins left="0.511811024" right="0.511811024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99"/>
  <sheetViews>
    <sheetView topLeftCell="A130" workbookViewId="0">
      <selection sqref="A1:I1"/>
    </sheetView>
  </sheetViews>
  <sheetFormatPr defaultColWidth="14.42578125" defaultRowHeight="15" customHeight="1"/>
  <cols>
    <col min="1" max="1" width="15.28515625" customWidth="1"/>
    <col min="2" max="2" width="51.42578125" customWidth="1"/>
    <col min="3" max="3" width="13.85546875" customWidth="1"/>
    <col min="4" max="4" width="9.140625" customWidth="1"/>
    <col min="5" max="5" width="10.85546875" customWidth="1"/>
    <col min="6" max="6" width="9.140625" customWidth="1"/>
    <col min="7" max="7" width="15.85546875" customWidth="1"/>
    <col min="8" max="8" width="8.7109375" customWidth="1"/>
    <col min="9" max="9" width="11.28515625" customWidth="1"/>
    <col min="10" max="10" width="14.140625" customWidth="1"/>
  </cols>
  <sheetData>
    <row r="1" spans="1:10">
      <c r="A1" s="226"/>
      <c r="B1" s="216"/>
      <c r="C1" s="216"/>
      <c r="D1" s="216"/>
      <c r="E1" s="216"/>
      <c r="F1" s="216"/>
      <c r="G1" s="216"/>
      <c r="H1" s="216"/>
      <c r="I1" s="216"/>
    </row>
    <row r="2" spans="1:10">
      <c r="A2" s="227" t="s">
        <v>13</v>
      </c>
      <c r="B2" s="216"/>
      <c r="C2" s="216"/>
      <c r="D2" s="216"/>
      <c r="E2" s="216"/>
      <c r="F2" s="216"/>
      <c r="G2" s="216"/>
      <c r="H2" s="216"/>
      <c r="I2" s="216"/>
    </row>
    <row r="3" spans="1:10">
      <c r="A3" s="25"/>
      <c r="B3" s="25"/>
      <c r="C3" s="25"/>
      <c r="D3" s="25"/>
      <c r="E3" s="25"/>
      <c r="F3" s="25"/>
      <c r="G3" s="25"/>
      <c r="H3" s="25"/>
      <c r="I3" s="26"/>
    </row>
    <row r="4" spans="1:10">
      <c r="A4" s="224" t="s">
        <v>14</v>
      </c>
      <c r="B4" s="220"/>
      <c r="C4" s="220"/>
      <c r="D4" s="220"/>
      <c r="E4" s="220"/>
      <c r="F4" s="220"/>
      <c r="G4" s="220"/>
      <c r="H4" s="220"/>
      <c r="I4" s="221"/>
    </row>
    <row r="5" spans="1:10">
      <c r="A5" s="27" t="s">
        <v>15</v>
      </c>
      <c r="B5" s="223" t="s">
        <v>16</v>
      </c>
      <c r="C5" s="220"/>
      <c r="D5" s="220"/>
      <c r="E5" s="220"/>
      <c r="F5" s="220"/>
      <c r="G5" s="221"/>
      <c r="H5" s="228"/>
      <c r="I5" s="221"/>
      <c r="J5" s="23"/>
    </row>
    <row r="6" spans="1:10">
      <c r="A6" s="27" t="s">
        <v>17</v>
      </c>
      <c r="B6" s="223" t="s">
        <v>18</v>
      </c>
      <c r="C6" s="220"/>
      <c r="D6" s="220"/>
      <c r="E6" s="220"/>
      <c r="F6" s="220"/>
      <c r="G6" s="221"/>
      <c r="H6" s="229"/>
      <c r="I6" s="221"/>
      <c r="J6" s="23"/>
    </row>
    <row r="7" spans="1:10">
      <c r="A7" s="27" t="s">
        <v>19</v>
      </c>
      <c r="B7" s="223" t="s">
        <v>20</v>
      </c>
      <c r="C7" s="220"/>
      <c r="D7" s="220"/>
      <c r="E7" s="220"/>
      <c r="F7" s="220"/>
      <c r="G7" s="221"/>
      <c r="H7" s="229"/>
      <c r="I7" s="221"/>
      <c r="J7" s="23"/>
    </row>
    <row r="8" spans="1:10">
      <c r="A8" s="27" t="s">
        <v>21</v>
      </c>
      <c r="B8" s="223" t="s">
        <v>22</v>
      </c>
      <c r="C8" s="220"/>
      <c r="D8" s="220"/>
      <c r="E8" s="220"/>
      <c r="F8" s="220"/>
      <c r="G8" s="221"/>
      <c r="H8" s="230">
        <v>60</v>
      </c>
      <c r="I8" s="221"/>
    </row>
    <row r="9" spans="1:10">
      <c r="A9" s="24"/>
      <c r="B9" s="25"/>
      <c r="C9" s="25"/>
      <c r="D9" s="25"/>
      <c r="E9" s="25"/>
      <c r="F9" s="25"/>
      <c r="G9" s="25"/>
      <c r="H9" s="24"/>
      <c r="I9" s="28"/>
    </row>
    <row r="10" spans="1:10">
      <c r="A10" s="224" t="s">
        <v>23</v>
      </c>
      <c r="B10" s="220"/>
      <c r="C10" s="220"/>
      <c r="D10" s="220"/>
      <c r="E10" s="220"/>
      <c r="F10" s="220"/>
      <c r="G10" s="220"/>
      <c r="H10" s="220"/>
      <c r="I10" s="221"/>
    </row>
    <row r="11" spans="1:10">
      <c r="A11" s="230" t="s">
        <v>24</v>
      </c>
      <c r="B11" s="221"/>
      <c r="C11" s="230" t="s">
        <v>25</v>
      </c>
      <c r="D11" s="221"/>
      <c r="E11" s="230" t="s">
        <v>26</v>
      </c>
      <c r="F11" s="220"/>
      <c r="G11" s="220"/>
      <c r="H11" s="220"/>
      <c r="I11" s="221"/>
    </row>
    <row r="12" spans="1:10">
      <c r="A12" s="231" t="s">
        <v>184</v>
      </c>
      <c r="B12" s="221"/>
      <c r="C12" s="230"/>
      <c r="D12" s="221"/>
      <c r="E12" s="233">
        <v>1</v>
      </c>
      <c r="F12" s="220"/>
      <c r="G12" s="220"/>
      <c r="H12" s="220"/>
      <c r="I12" s="221"/>
    </row>
    <row r="13" spans="1:10">
      <c r="A13" s="232" t="s">
        <v>28</v>
      </c>
      <c r="B13" s="220"/>
      <c r="C13" s="220"/>
      <c r="D13" s="221"/>
      <c r="E13" s="233">
        <f>SUM(E12:I12)</f>
        <v>1</v>
      </c>
      <c r="F13" s="220"/>
      <c r="G13" s="220"/>
      <c r="H13" s="220"/>
      <c r="I13" s="221"/>
    </row>
    <row r="14" spans="1:10">
      <c r="A14" s="24"/>
      <c r="B14" s="25"/>
      <c r="C14" s="25"/>
      <c r="D14" s="25"/>
      <c r="E14" s="25"/>
      <c r="F14" s="25"/>
      <c r="G14" s="25"/>
      <c r="H14" s="24"/>
      <c r="I14" s="28"/>
    </row>
    <row r="15" spans="1:10">
      <c r="A15" s="224" t="s">
        <v>29</v>
      </c>
      <c r="B15" s="220"/>
      <c r="C15" s="220"/>
      <c r="D15" s="220"/>
      <c r="E15" s="220"/>
      <c r="F15" s="220"/>
      <c r="G15" s="220"/>
      <c r="H15" s="220"/>
      <c r="I15" s="221"/>
    </row>
    <row r="16" spans="1:10">
      <c r="A16" s="27">
        <v>1</v>
      </c>
      <c r="B16" s="223" t="s">
        <v>30</v>
      </c>
      <c r="C16" s="220"/>
      <c r="D16" s="220"/>
      <c r="E16" s="220"/>
      <c r="F16" s="220"/>
      <c r="G16" s="221"/>
      <c r="H16" s="230" t="s">
        <v>31</v>
      </c>
      <c r="I16" s="221"/>
    </row>
    <row r="17" spans="1:10">
      <c r="A17" s="27">
        <v>2</v>
      </c>
      <c r="B17" s="223" t="s">
        <v>32</v>
      </c>
      <c r="C17" s="220"/>
      <c r="D17" s="220"/>
      <c r="E17" s="220"/>
      <c r="F17" s="220"/>
      <c r="G17" s="221"/>
      <c r="H17" s="282">
        <v>807461</v>
      </c>
      <c r="I17" s="221"/>
    </row>
    <row r="18" spans="1:10">
      <c r="A18" s="27">
        <v>3</v>
      </c>
      <c r="B18" s="223" t="s">
        <v>34</v>
      </c>
      <c r="C18" s="220"/>
      <c r="D18" s="220"/>
      <c r="E18" s="220"/>
      <c r="F18" s="220"/>
      <c r="G18" s="221"/>
      <c r="H18" s="235"/>
      <c r="I18" s="221"/>
      <c r="J18" s="23"/>
    </row>
    <row r="19" spans="1:10">
      <c r="A19" s="27">
        <v>4</v>
      </c>
      <c r="B19" s="223" t="s">
        <v>35</v>
      </c>
      <c r="C19" s="220"/>
      <c r="D19" s="220"/>
      <c r="E19" s="220"/>
      <c r="F19" s="220"/>
      <c r="G19" s="221"/>
      <c r="H19" s="234" t="s">
        <v>185</v>
      </c>
      <c r="I19" s="221"/>
    </row>
    <row r="20" spans="1:10" ht="15.75" customHeight="1">
      <c r="A20" s="27">
        <v>5</v>
      </c>
      <c r="B20" s="223" t="s">
        <v>37</v>
      </c>
      <c r="C20" s="220"/>
      <c r="D20" s="220"/>
      <c r="E20" s="220"/>
      <c r="F20" s="220"/>
      <c r="G20" s="221"/>
      <c r="H20" s="228"/>
      <c r="I20" s="221"/>
      <c r="J20" s="23"/>
    </row>
    <row r="21" spans="1:10" ht="15.75" customHeight="1">
      <c r="A21" s="27">
        <v>6</v>
      </c>
      <c r="B21" s="223" t="s">
        <v>38</v>
      </c>
      <c r="C21" s="220"/>
      <c r="D21" s="220"/>
      <c r="E21" s="220"/>
      <c r="F21" s="220"/>
      <c r="G21" s="221"/>
      <c r="H21" s="236"/>
      <c r="I21" s="221"/>
      <c r="J21" s="23"/>
    </row>
    <row r="22" spans="1:10" ht="15.75" customHeight="1">
      <c r="A22" s="27">
        <v>7</v>
      </c>
      <c r="B22" s="237" t="s">
        <v>39</v>
      </c>
      <c r="C22" s="220"/>
      <c r="D22" s="220"/>
      <c r="E22" s="220"/>
      <c r="F22" s="220"/>
      <c r="G22" s="221"/>
      <c r="H22" s="236"/>
      <c r="I22" s="221"/>
      <c r="J22" s="23"/>
    </row>
    <row r="23" spans="1:10" ht="15.75" customHeight="1">
      <c r="A23" s="226"/>
      <c r="B23" s="216"/>
      <c r="C23" s="216"/>
      <c r="D23" s="216"/>
      <c r="E23" s="216"/>
      <c r="F23" s="216"/>
      <c r="G23" s="216"/>
      <c r="H23" s="216"/>
      <c r="I23" s="216"/>
    </row>
    <row r="24" spans="1:10" ht="15.75" customHeight="1">
      <c r="A24" s="224" t="s">
        <v>40</v>
      </c>
      <c r="B24" s="220"/>
      <c r="C24" s="220"/>
      <c r="D24" s="220"/>
      <c r="E24" s="220"/>
      <c r="F24" s="220"/>
      <c r="G24" s="220"/>
      <c r="H24" s="220"/>
      <c r="I24" s="221"/>
    </row>
    <row r="25" spans="1:10" ht="15.75" customHeight="1">
      <c r="A25" s="29">
        <v>1</v>
      </c>
      <c r="B25" s="224" t="s">
        <v>41</v>
      </c>
      <c r="C25" s="220"/>
      <c r="D25" s="220"/>
      <c r="E25" s="220"/>
      <c r="F25" s="220"/>
      <c r="G25" s="221"/>
      <c r="H25" s="29" t="s">
        <v>42</v>
      </c>
      <c r="I25" s="30" t="s">
        <v>43</v>
      </c>
    </row>
    <row r="26" spans="1:10" ht="15.75" customHeight="1">
      <c r="A26" s="29" t="s">
        <v>15</v>
      </c>
      <c r="B26" s="223" t="s">
        <v>44</v>
      </c>
      <c r="C26" s="220"/>
      <c r="D26" s="220"/>
      <c r="E26" s="220"/>
      <c r="F26" s="220"/>
      <c r="G26" s="221"/>
      <c r="H26" s="31"/>
      <c r="I26" s="32">
        <f>H18</f>
        <v>0</v>
      </c>
      <c r="J26" s="23"/>
    </row>
    <row r="27" spans="1:10" ht="15.75" customHeight="1">
      <c r="A27" s="29" t="s">
        <v>17</v>
      </c>
      <c r="B27" s="223" t="s">
        <v>45</v>
      </c>
      <c r="C27" s="220"/>
      <c r="D27" s="220"/>
      <c r="E27" s="220"/>
      <c r="F27" s="220"/>
      <c r="G27" s="221"/>
      <c r="H27" s="33"/>
      <c r="I27" s="32">
        <v>0</v>
      </c>
    </row>
    <row r="28" spans="1:10" ht="15.75" customHeight="1">
      <c r="A28" s="29" t="s">
        <v>19</v>
      </c>
      <c r="B28" s="223" t="s">
        <v>46</v>
      </c>
      <c r="C28" s="220"/>
      <c r="D28" s="220"/>
      <c r="E28" s="220"/>
      <c r="F28" s="220"/>
      <c r="G28" s="221"/>
      <c r="H28" s="33"/>
      <c r="I28" s="32">
        <f>H28*I26</f>
        <v>0</v>
      </c>
    </row>
    <row r="29" spans="1:10" ht="15.75" customHeight="1">
      <c r="A29" s="29" t="s">
        <v>21</v>
      </c>
      <c r="B29" s="223" t="s">
        <v>47</v>
      </c>
      <c r="C29" s="220"/>
      <c r="D29" s="220"/>
      <c r="E29" s="220"/>
      <c r="F29" s="220"/>
      <c r="G29" s="221"/>
      <c r="H29" s="33"/>
      <c r="I29" s="32">
        <v>0</v>
      </c>
    </row>
    <row r="30" spans="1:10" ht="15.75" customHeight="1">
      <c r="A30" s="29" t="s">
        <v>48</v>
      </c>
      <c r="B30" s="223" t="s">
        <v>49</v>
      </c>
      <c r="C30" s="220"/>
      <c r="D30" s="220"/>
      <c r="E30" s="220"/>
      <c r="F30" s="220"/>
      <c r="G30" s="221"/>
      <c r="H30" s="33"/>
      <c r="I30" s="32">
        <v>0</v>
      </c>
    </row>
    <row r="31" spans="1:10" ht="15.75" customHeight="1">
      <c r="A31" s="29" t="s">
        <v>50</v>
      </c>
      <c r="B31" s="223" t="s">
        <v>51</v>
      </c>
      <c r="C31" s="220"/>
      <c r="D31" s="220"/>
      <c r="E31" s="220"/>
      <c r="F31" s="220"/>
      <c r="G31" s="221"/>
      <c r="H31" s="33"/>
      <c r="I31" s="32">
        <v>0</v>
      </c>
    </row>
    <row r="32" spans="1:10" ht="15.75" customHeight="1">
      <c r="A32" s="224" t="s">
        <v>52</v>
      </c>
      <c r="B32" s="220"/>
      <c r="C32" s="220"/>
      <c r="D32" s="220"/>
      <c r="E32" s="220"/>
      <c r="F32" s="220"/>
      <c r="G32" s="220"/>
      <c r="H32" s="221"/>
      <c r="I32" s="34">
        <f>TRUNC(SUM(I26:I31),2)</f>
        <v>0</v>
      </c>
    </row>
    <row r="33" spans="1:10" ht="15.75" customHeight="1">
      <c r="A33" s="35"/>
      <c r="B33" s="35"/>
      <c r="C33" s="35"/>
      <c r="D33" s="35"/>
      <c r="E33" s="35"/>
      <c r="F33" s="35"/>
      <c r="G33" s="35"/>
      <c r="H33" s="35"/>
      <c r="I33" s="36"/>
    </row>
    <row r="34" spans="1:10" ht="15.75" customHeight="1">
      <c r="A34" s="224" t="s">
        <v>53</v>
      </c>
      <c r="B34" s="220"/>
      <c r="C34" s="220"/>
      <c r="D34" s="220"/>
      <c r="E34" s="220"/>
      <c r="F34" s="220"/>
      <c r="G34" s="220"/>
      <c r="H34" s="220"/>
      <c r="I34" s="221"/>
    </row>
    <row r="35" spans="1:10" ht="15.75" customHeight="1">
      <c r="A35" s="224" t="s">
        <v>54</v>
      </c>
      <c r="B35" s="220"/>
      <c r="C35" s="220"/>
      <c r="D35" s="220"/>
      <c r="E35" s="220"/>
      <c r="F35" s="220"/>
      <c r="G35" s="221"/>
      <c r="H35" s="29" t="s">
        <v>42</v>
      </c>
      <c r="I35" s="30" t="s">
        <v>43</v>
      </c>
      <c r="J35" s="23"/>
    </row>
    <row r="36" spans="1:10" ht="15.75" customHeight="1">
      <c r="A36" s="29" t="s">
        <v>15</v>
      </c>
      <c r="B36" s="223" t="s">
        <v>186</v>
      </c>
      <c r="C36" s="220"/>
      <c r="D36" s="220"/>
      <c r="E36" s="220"/>
      <c r="F36" s="220"/>
      <c r="G36" s="221"/>
      <c r="H36" s="37"/>
      <c r="I36" s="32"/>
    </row>
    <row r="37" spans="1:10" ht="15.75" customHeight="1">
      <c r="A37" s="29" t="s">
        <v>17</v>
      </c>
      <c r="B37" s="223" t="s">
        <v>56</v>
      </c>
      <c r="C37" s="220"/>
      <c r="D37" s="220"/>
      <c r="E37" s="220"/>
      <c r="F37" s="220"/>
      <c r="G37" s="221"/>
      <c r="H37" s="37"/>
      <c r="I37" s="32"/>
    </row>
    <row r="38" spans="1:10" ht="15.75" customHeight="1">
      <c r="A38" s="224" t="s">
        <v>57</v>
      </c>
      <c r="B38" s="220"/>
      <c r="C38" s="220"/>
      <c r="D38" s="220"/>
      <c r="E38" s="220"/>
      <c r="F38" s="220"/>
      <c r="G38" s="221"/>
      <c r="H38" s="38"/>
      <c r="I38" s="34">
        <f>TRUNC(SUM(I36:I37),2)</f>
        <v>0</v>
      </c>
    </row>
    <row r="39" spans="1:10" ht="15.75" customHeight="1">
      <c r="A39" s="225"/>
      <c r="B39" s="216"/>
      <c r="C39" s="216"/>
      <c r="D39" s="216"/>
      <c r="E39" s="216"/>
      <c r="F39" s="216"/>
      <c r="G39" s="216"/>
      <c r="H39" s="216"/>
      <c r="I39" s="216"/>
      <c r="J39" s="39" t="s">
        <v>58</v>
      </c>
    </row>
    <row r="40" spans="1:10" ht="15.75" customHeight="1">
      <c r="A40" s="224" t="s">
        <v>59</v>
      </c>
      <c r="B40" s="220"/>
      <c r="C40" s="220"/>
      <c r="D40" s="220"/>
      <c r="E40" s="220"/>
      <c r="F40" s="220"/>
      <c r="G40" s="221"/>
      <c r="H40" s="29" t="s">
        <v>42</v>
      </c>
      <c r="I40" s="30" t="s">
        <v>43</v>
      </c>
      <c r="J40" s="23"/>
    </row>
    <row r="41" spans="1:10" ht="15.75" customHeight="1">
      <c r="A41" s="29" t="s">
        <v>15</v>
      </c>
      <c r="B41" s="223" t="s">
        <v>60</v>
      </c>
      <c r="C41" s="220"/>
      <c r="D41" s="220"/>
      <c r="E41" s="220"/>
      <c r="F41" s="220"/>
      <c r="G41" s="221"/>
      <c r="H41" s="37"/>
      <c r="I41" s="32"/>
    </row>
    <row r="42" spans="1:10" ht="15.75" customHeight="1">
      <c r="A42" s="29" t="s">
        <v>17</v>
      </c>
      <c r="B42" s="223" t="s">
        <v>61</v>
      </c>
      <c r="C42" s="220"/>
      <c r="D42" s="220"/>
      <c r="E42" s="220"/>
      <c r="F42" s="220"/>
      <c r="G42" s="221"/>
      <c r="H42" s="37"/>
      <c r="I42" s="32"/>
    </row>
    <row r="43" spans="1:10" ht="15.75" customHeight="1">
      <c r="A43" s="29" t="s">
        <v>19</v>
      </c>
      <c r="B43" s="223" t="s">
        <v>62</v>
      </c>
      <c r="C43" s="220"/>
      <c r="D43" s="220"/>
      <c r="E43" s="220"/>
      <c r="F43" s="220"/>
      <c r="G43" s="221"/>
      <c r="H43" s="33"/>
      <c r="I43" s="32"/>
    </row>
    <row r="44" spans="1:10" ht="15.75" customHeight="1">
      <c r="A44" s="29" t="s">
        <v>21</v>
      </c>
      <c r="B44" s="223" t="s">
        <v>63</v>
      </c>
      <c r="C44" s="220"/>
      <c r="D44" s="220"/>
      <c r="E44" s="220"/>
      <c r="F44" s="220"/>
      <c r="G44" s="221"/>
      <c r="H44" s="37"/>
      <c r="I44" s="32"/>
    </row>
    <row r="45" spans="1:10" ht="15.75" customHeight="1">
      <c r="A45" s="29" t="s">
        <v>48</v>
      </c>
      <c r="B45" s="223" t="s">
        <v>64</v>
      </c>
      <c r="C45" s="220"/>
      <c r="D45" s="220"/>
      <c r="E45" s="220"/>
      <c r="F45" s="220"/>
      <c r="G45" s="221"/>
      <c r="H45" s="37"/>
      <c r="I45" s="32"/>
    </row>
    <row r="46" spans="1:10" ht="15.75" customHeight="1">
      <c r="A46" s="29" t="s">
        <v>50</v>
      </c>
      <c r="B46" s="223" t="s">
        <v>65</v>
      </c>
      <c r="C46" s="220"/>
      <c r="D46" s="220"/>
      <c r="E46" s="220"/>
      <c r="F46" s="220"/>
      <c r="G46" s="221"/>
      <c r="H46" s="37"/>
      <c r="I46" s="32"/>
    </row>
    <row r="47" spans="1:10" ht="15.75" customHeight="1">
      <c r="A47" s="29" t="s">
        <v>66</v>
      </c>
      <c r="B47" s="223" t="s">
        <v>67</v>
      </c>
      <c r="C47" s="220"/>
      <c r="D47" s="220"/>
      <c r="E47" s="220"/>
      <c r="F47" s="220"/>
      <c r="G47" s="221"/>
      <c r="H47" s="37"/>
      <c r="I47" s="32"/>
    </row>
    <row r="48" spans="1:10" ht="15.75" customHeight="1">
      <c r="A48" s="29" t="s">
        <v>68</v>
      </c>
      <c r="B48" s="223" t="s">
        <v>69</v>
      </c>
      <c r="C48" s="220"/>
      <c r="D48" s="220"/>
      <c r="E48" s="220"/>
      <c r="F48" s="220"/>
      <c r="G48" s="221"/>
      <c r="H48" s="37"/>
      <c r="I48" s="32"/>
    </row>
    <row r="49" spans="1:10" ht="15.75" customHeight="1">
      <c r="A49" s="224" t="s">
        <v>70</v>
      </c>
      <c r="B49" s="220"/>
      <c r="C49" s="220"/>
      <c r="D49" s="220"/>
      <c r="E49" s="220"/>
      <c r="F49" s="220"/>
      <c r="G49" s="221"/>
      <c r="H49" s="38"/>
      <c r="I49" s="34">
        <f>TRUNC(SUM(I41:I48),2)</f>
        <v>0</v>
      </c>
    </row>
    <row r="50" spans="1:10" ht="15.75" customHeight="1">
      <c r="A50" s="224"/>
      <c r="B50" s="220"/>
      <c r="C50" s="220"/>
      <c r="D50" s="220"/>
      <c r="E50" s="220"/>
      <c r="F50" s="220"/>
      <c r="G50" s="220"/>
      <c r="H50" s="220"/>
      <c r="I50" s="220"/>
    </row>
    <row r="51" spans="1:10" ht="15.75" customHeight="1">
      <c r="A51" s="224" t="s">
        <v>71</v>
      </c>
      <c r="B51" s="220"/>
      <c r="C51" s="220"/>
      <c r="D51" s="220"/>
      <c r="E51" s="220"/>
      <c r="F51" s="220"/>
      <c r="G51" s="221"/>
      <c r="H51" s="38"/>
      <c r="I51" s="30" t="s">
        <v>43</v>
      </c>
    </row>
    <row r="52" spans="1:10" ht="15.75" customHeight="1">
      <c r="A52" s="29" t="s">
        <v>15</v>
      </c>
      <c r="B52" s="238" t="s">
        <v>72</v>
      </c>
      <c r="C52" s="220"/>
      <c r="D52" s="220"/>
      <c r="E52" s="220"/>
      <c r="F52" s="220"/>
      <c r="G52" s="221"/>
      <c r="H52" s="27"/>
      <c r="I52" s="40"/>
      <c r="J52" s="23"/>
    </row>
    <row r="53" spans="1:10" ht="15.75" customHeight="1">
      <c r="A53" s="29" t="s">
        <v>17</v>
      </c>
      <c r="B53" s="238" t="s">
        <v>73</v>
      </c>
      <c r="C53" s="220"/>
      <c r="D53" s="220"/>
      <c r="E53" s="220"/>
      <c r="F53" s="220"/>
      <c r="G53" s="221"/>
      <c r="H53" s="27"/>
      <c r="I53" s="40"/>
    </row>
    <row r="54" spans="1:10" ht="15.75" customHeight="1">
      <c r="A54" s="29" t="s">
        <v>19</v>
      </c>
      <c r="B54" s="238" t="s">
        <v>74</v>
      </c>
      <c r="C54" s="220"/>
      <c r="D54" s="220"/>
      <c r="E54" s="220"/>
      <c r="F54" s="220"/>
      <c r="G54" s="221"/>
      <c r="H54" s="27"/>
      <c r="I54" s="40"/>
    </row>
    <row r="55" spans="1:10" ht="15.75" customHeight="1">
      <c r="A55" s="29" t="s">
        <v>21</v>
      </c>
      <c r="B55" s="223" t="s">
        <v>75</v>
      </c>
      <c r="C55" s="220"/>
      <c r="D55" s="220"/>
      <c r="E55" s="220"/>
      <c r="F55" s="220"/>
      <c r="G55" s="221"/>
      <c r="H55" s="27"/>
      <c r="I55" s="40"/>
    </row>
    <row r="56" spans="1:10" ht="15.75" customHeight="1">
      <c r="A56" s="29" t="s">
        <v>48</v>
      </c>
      <c r="B56" s="223" t="s">
        <v>76</v>
      </c>
      <c r="C56" s="220"/>
      <c r="D56" s="220"/>
      <c r="E56" s="220"/>
      <c r="F56" s="220"/>
      <c r="G56" s="221"/>
      <c r="H56" s="27"/>
      <c r="I56" s="40"/>
    </row>
    <row r="57" spans="1:10" ht="15.75" customHeight="1">
      <c r="A57" s="29" t="s">
        <v>50</v>
      </c>
      <c r="B57" s="238" t="s">
        <v>77</v>
      </c>
      <c r="C57" s="220"/>
      <c r="D57" s="220"/>
      <c r="E57" s="220"/>
      <c r="F57" s="220"/>
      <c r="G57" s="221"/>
      <c r="H57" s="27"/>
      <c r="I57" s="40"/>
    </row>
    <row r="58" spans="1:10" ht="15.75" customHeight="1">
      <c r="A58" s="224" t="s">
        <v>78</v>
      </c>
      <c r="B58" s="220"/>
      <c r="C58" s="220"/>
      <c r="D58" s="220"/>
      <c r="E58" s="220"/>
      <c r="F58" s="220"/>
      <c r="G58" s="220"/>
      <c r="H58" s="221"/>
      <c r="I58" s="34">
        <f>SUM(I52:I57)</f>
        <v>0</v>
      </c>
    </row>
    <row r="59" spans="1:10" ht="15.75" customHeight="1">
      <c r="A59" s="224"/>
      <c r="B59" s="220"/>
      <c r="C59" s="220"/>
      <c r="D59" s="220"/>
      <c r="E59" s="220"/>
      <c r="F59" s="220"/>
      <c r="G59" s="220"/>
      <c r="H59" s="220"/>
      <c r="I59" s="220"/>
    </row>
    <row r="60" spans="1:10" ht="15.75" customHeight="1">
      <c r="A60" s="224" t="s">
        <v>79</v>
      </c>
      <c r="B60" s="220"/>
      <c r="C60" s="220"/>
      <c r="D60" s="220"/>
      <c r="E60" s="220"/>
      <c r="F60" s="220"/>
      <c r="G60" s="220"/>
      <c r="H60" s="220"/>
      <c r="I60" s="221"/>
    </row>
    <row r="61" spans="1:10" ht="15.75" customHeight="1">
      <c r="A61" s="224" t="s">
        <v>80</v>
      </c>
      <c r="B61" s="220"/>
      <c r="C61" s="220"/>
      <c r="D61" s="220"/>
      <c r="E61" s="220"/>
      <c r="F61" s="220"/>
      <c r="G61" s="220"/>
      <c r="H61" s="221"/>
      <c r="I61" s="30" t="s">
        <v>43</v>
      </c>
    </row>
    <row r="62" spans="1:10" ht="15.75" customHeight="1">
      <c r="A62" s="29" t="s">
        <v>81</v>
      </c>
      <c r="B62" s="230" t="s">
        <v>82</v>
      </c>
      <c r="C62" s="220"/>
      <c r="D62" s="220"/>
      <c r="E62" s="220"/>
      <c r="F62" s="220"/>
      <c r="G62" s="220"/>
      <c r="H62" s="221"/>
      <c r="I62" s="32"/>
    </row>
    <row r="63" spans="1:10" ht="15.75" customHeight="1">
      <c r="A63" s="29" t="s">
        <v>83</v>
      </c>
      <c r="B63" s="230" t="s">
        <v>84</v>
      </c>
      <c r="C63" s="220"/>
      <c r="D63" s="220"/>
      <c r="E63" s="220"/>
      <c r="F63" s="220"/>
      <c r="G63" s="220"/>
      <c r="H63" s="221"/>
      <c r="I63" s="32"/>
    </row>
    <row r="64" spans="1:10" ht="15.75" customHeight="1">
      <c r="A64" s="29" t="s">
        <v>85</v>
      </c>
      <c r="B64" s="230" t="s">
        <v>86</v>
      </c>
      <c r="C64" s="220"/>
      <c r="D64" s="220"/>
      <c r="E64" s="220"/>
      <c r="F64" s="220"/>
      <c r="G64" s="220"/>
      <c r="H64" s="221"/>
      <c r="I64" s="32"/>
    </row>
    <row r="65" spans="1:9" ht="15.75" customHeight="1">
      <c r="A65" s="224" t="s">
        <v>87</v>
      </c>
      <c r="B65" s="220"/>
      <c r="C65" s="220"/>
      <c r="D65" s="220"/>
      <c r="E65" s="220"/>
      <c r="F65" s="220"/>
      <c r="G65" s="220"/>
      <c r="H65" s="221"/>
      <c r="I65" s="34">
        <f>TRUNC(SUM(I62:I64),2)</f>
        <v>0</v>
      </c>
    </row>
    <row r="66" spans="1:9" ht="15.75" customHeight="1">
      <c r="A66" s="239"/>
      <c r="B66" s="240"/>
      <c r="C66" s="240"/>
      <c r="D66" s="240"/>
      <c r="E66" s="240"/>
      <c r="F66" s="240"/>
      <c r="G66" s="240"/>
      <c r="H66" s="240"/>
      <c r="I66" s="240"/>
    </row>
    <row r="67" spans="1:9" ht="15.75" customHeight="1">
      <c r="A67" s="224" t="s">
        <v>88</v>
      </c>
      <c r="B67" s="220"/>
      <c r="C67" s="220"/>
      <c r="D67" s="220"/>
      <c r="E67" s="220"/>
      <c r="F67" s="220"/>
      <c r="G67" s="220"/>
      <c r="H67" s="220"/>
      <c r="I67" s="221"/>
    </row>
    <row r="68" spans="1:9" ht="15.75" customHeight="1">
      <c r="A68" s="29">
        <v>3</v>
      </c>
      <c r="B68" s="224" t="s">
        <v>89</v>
      </c>
      <c r="C68" s="220"/>
      <c r="D68" s="220"/>
      <c r="E68" s="220"/>
      <c r="F68" s="220"/>
      <c r="G68" s="221"/>
      <c r="H68" s="29" t="s">
        <v>42</v>
      </c>
      <c r="I68" s="30" t="s">
        <v>43</v>
      </c>
    </row>
    <row r="69" spans="1:9" ht="15.75" customHeight="1">
      <c r="A69" s="29" t="s">
        <v>15</v>
      </c>
      <c r="B69" s="223" t="s">
        <v>90</v>
      </c>
      <c r="C69" s="220"/>
      <c r="D69" s="220"/>
      <c r="E69" s="220"/>
      <c r="F69" s="220"/>
      <c r="G69" s="221"/>
      <c r="H69" s="37"/>
      <c r="I69" s="32"/>
    </row>
    <row r="70" spans="1:9" ht="15.75" customHeight="1">
      <c r="A70" s="29" t="s">
        <v>17</v>
      </c>
      <c r="B70" s="223" t="s">
        <v>91</v>
      </c>
      <c r="C70" s="220"/>
      <c r="D70" s="220"/>
      <c r="E70" s="220"/>
      <c r="F70" s="220"/>
      <c r="G70" s="221"/>
      <c r="H70" s="37"/>
      <c r="I70" s="32"/>
    </row>
    <row r="71" spans="1:9" ht="15.75" customHeight="1">
      <c r="A71" s="29" t="s">
        <v>19</v>
      </c>
      <c r="B71" s="223" t="s">
        <v>92</v>
      </c>
      <c r="C71" s="220"/>
      <c r="D71" s="220"/>
      <c r="E71" s="220"/>
      <c r="F71" s="220"/>
      <c r="G71" s="221"/>
      <c r="H71" s="37"/>
      <c r="I71" s="32"/>
    </row>
    <row r="72" spans="1:9" ht="15.75" customHeight="1">
      <c r="A72" s="29" t="s">
        <v>21</v>
      </c>
      <c r="B72" s="223" t="s">
        <v>93</v>
      </c>
      <c r="C72" s="220"/>
      <c r="D72" s="220"/>
      <c r="E72" s="220"/>
      <c r="F72" s="220"/>
      <c r="G72" s="221"/>
      <c r="H72" s="37"/>
      <c r="I72" s="32"/>
    </row>
    <row r="73" spans="1:9" ht="15.75" customHeight="1">
      <c r="A73" s="29" t="s">
        <v>48</v>
      </c>
      <c r="B73" s="237" t="s">
        <v>94</v>
      </c>
      <c r="C73" s="220"/>
      <c r="D73" s="220"/>
      <c r="E73" s="220"/>
      <c r="F73" s="220"/>
      <c r="G73" s="221"/>
      <c r="H73" s="37"/>
      <c r="I73" s="41"/>
    </row>
    <row r="74" spans="1:9" ht="15.75" customHeight="1">
      <c r="A74" s="29" t="s">
        <v>50</v>
      </c>
      <c r="B74" s="223" t="s">
        <v>95</v>
      </c>
      <c r="C74" s="220"/>
      <c r="D74" s="220"/>
      <c r="E74" s="220"/>
      <c r="F74" s="220"/>
      <c r="G74" s="221"/>
      <c r="H74" s="37"/>
      <c r="I74" s="32"/>
    </row>
    <row r="75" spans="1:9" ht="15.75" customHeight="1">
      <c r="A75" s="224" t="s">
        <v>96</v>
      </c>
      <c r="B75" s="220"/>
      <c r="C75" s="220"/>
      <c r="D75" s="220"/>
      <c r="E75" s="220"/>
      <c r="F75" s="220"/>
      <c r="G75" s="221"/>
      <c r="H75" s="38"/>
      <c r="I75" s="34">
        <f>TRUNC(SUM(I69:I74),2)</f>
        <v>0</v>
      </c>
    </row>
    <row r="76" spans="1:9" ht="15.75" customHeight="1">
      <c r="A76" s="224"/>
      <c r="B76" s="220"/>
      <c r="C76" s="220"/>
      <c r="D76" s="220"/>
      <c r="E76" s="220"/>
      <c r="F76" s="220"/>
      <c r="G76" s="220"/>
      <c r="H76" s="220"/>
      <c r="I76" s="220"/>
    </row>
    <row r="77" spans="1:9" ht="15.75" customHeight="1">
      <c r="A77" s="224" t="s">
        <v>97</v>
      </c>
      <c r="B77" s="220"/>
      <c r="C77" s="220"/>
      <c r="D77" s="220"/>
      <c r="E77" s="220"/>
      <c r="F77" s="220"/>
      <c r="G77" s="220"/>
      <c r="H77" s="220"/>
      <c r="I77" s="221"/>
    </row>
    <row r="78" spans="1:9" ht="15.75" customHeight="1">
      <c r="A78" s="224" t="s">
        <v>98</v>
      </c>
      <c r="B78" s="220"/>
      <c r="C78" s="220"/>
      <c r="D78" s="220"/>
      <c r="E78" s="220"/>
      <c r="F78" s="220"/>
      <c r="G78" s="221"/>
      <c r="H78" s="29" t="s">
        <v>42</v>
      </c>
      <c r="I78" s="30" t="s">
        <v>43</v>
      </c>
    </row>
    <row r="79" spans="1:9" ht="15.75" customHeight="1">
      <c r="A79" s="29" t="s">
        <v>15</v>
      </c>
      <c r="B79" s="223" t="s">
        <v>99</v>
      </c>
      <c r="C79" s="220"/>
      <c r="D79" s="220"/>
      <c r="E79" s="220"/>
      <c r="F79" s="220"/>
      <c r="G79" s="221"/>
      <c r="H79" s="37"/>
      <c r="I79" s="32">
        <f t="shared" ref="I79:I84" si="0">$I$32*H79</f>
        <v>0</v>
      </c>
    </row>
    <row r="80" spans="1:9" ht="15.75" customHeight="1">
      <c r="A80" s="29" t="s">
        <v>17</v>
      </c>
      <c r="B80" s="223" t="s">
        <v>100</v>
      </c>
      <c r="C80" s="220"/>
      <c r="D80" s="220"/>
      <c r="E80" s="220"/>
      <c r="F80" s="220"/>
      <c r="G80" s="221"/>
      <c r="H80" s="37"/>
      <c r="I80" s="32">
        <f t="shared" si="0"/>
        <v>0</v>
      </c>
    </row>
    <row r="81" spans="1:9" ht="15.75" customHeight="1">
      <c r="A81" s="29" t="s">
        <v>19</v>
      </c>
      <c r="B81" s="223" t="s">
        <v>101</v>
      </c>
      <c r="C81" s="220"/>
      <c r="D81" s="220"/>
      <c r="E81" s="220"/>
      <c r="F81" s="220"/>
      <c r="G81" s="221"/>
      <c r="H81" s="37"/>
      <c r="I81" s="32">
        <f t="shared" si="0"/>
        <v>0</v>
      </c>
    </row>
    <row r="82" spans="1:9" ht="15.75" customHeight="1">
      <c r="A82" s="29" t="s">
        <v>21</v>
      </c>
      <c r="B82" s="223" t="s">
        <v>187</v>
      </c>
      <c r="C82" s="220"/>
      <c r="D82" s="220"/>
      <c r="E82" s="220"/>
      <c r="F82" s="220"/>
      <c r="G82" s="221"/>
      <c r="H82" s="37"/>
      <c r="I82" s="32">
        <f t="shared" si="0"/>
        <v>0</v>
      </c>
    </row>
    <row r="83" spans="1:9" ht="15.75" customHeight="1">
      <c r="A83" s="29" t="s">
        <v>48</v>
      </c>
      <c r="B83" s="223" t="s">
        <v>103</v>
      </c>
      <c r="C83" s="220"/>
      <c r="D83" s="220"/>
      <c r="E83" s="220"/>
      <c r="F83" s="220"/>
      <c r="G83" s="221"/>
      <c r="H83" s="37"/>
      <c r="I83" s="32">
        <f t="shared" si="0"/>
        <v>0</v>
      </c>
    </row>
    <row r="84" spans="1:9" ht="15.75" customHeight="1">
      <c r="A84" s="29" t="s">
        <v>50</v>
      </c>
      <c r="B84" s="223" t="s">
        <v>104</v>
      </c>
      <c r="C84" s="220"/>
      <c r="D84" s="220"/>
      <c r="E84" s="220"/>
      <c r="F84" s="220"/>
      <c r="G84" s="221"/>
      <c r="H84" s="37"/>
      <c r="I84" s="32">
        <f t="shared" si="0"/>
        <v>0</v>
      </c>
    </row>
    <row r="85" spans="1:9" ht="15.75" customHeight="1">
      <c r="A85" s="224" t="s">
        <v>105</v>
      </c>
      <c r="B85" s="220"/>
      <c r="C85" s="220"/>
      <c r="D85" s="220"/>
      <c r="E85" s="220"/>
      <c r="F85" s="220"/>
      <c r="G85" s="221"/>
      <c r="H85" s="38"/>
      <c r="I85" s="34">
        <f>TRUNC(SUM(I79:I84),2)</f>
        <v>0</v>
      </c>
    </row>
    <row r="86" spans="1:9" ht="15.75" customHeight="1">
      <c r="A86" s="241"/>
      <c r="B86" s="220"/>
      <c r="C86" s="220"/>
      <c r="D86" s="220"/>
      <c r="E86" s="220"/>
      <c r="F86" s="220"/>
      <c r="G86" s="220"/>
      <c r="H86" s="220"/>
      <c r="I86" s="220"/>
    </row>
    <row r="87" spans="1:9" ht="15.75" customHeight="1">
      <c r="A87" s="224" t="s">
        <v>106</v>
      </c>
      <c r="B87" s="220"/>
      <c r="C87" s="220"/>
      <c r="D87" s="220"/>
      <c r="E87" s="220"/>
      <c r="F87" s="220"/>
      <c r="G87" s="221"/>
      <c r="H87" s="29" t="s">
        <v>42</v>
      </c>
      <c r="I87" s="30" t="s">
        <v>43</v>
      </c>
    </row>
    <row r="88" spans="1:9" ht="15.75" customHeight="1">
      <c r="A88" s="29" t="s">
        <v>15</v>
      </c>
      <c r="B88" s="223" t="s">
        <v>107</v>
      </c>
      <c r="C88" s="220"/>
      <c r="D88" s="220"/>
      <c r="E88" s="220"/>
      <c r="F88" s="220"/>
      <c r="G88" s="221"/>
      <c r="H88" s="37"/>
      <c r="I88" s="32">
        <f>$I$32*H88</f>
        <v>0</v>
      </c>
    </row>
    <row r="89" spans="1:9" ht="15.75" customHeight="1">
      <c r="A89" s="224" t="s">
        <v>108</v>
      </c>
      <c r="B89" s="220"/>
      <c r="C89" s="220"/>
      <c r="D89" s="220"/>
      <c r="E89" s="220"/>
      <c r="F89" s="220"/>
      <c r="G89" s="221"/>
      <c r="H89" s="38"/>
      <c r="I89" s="34">
        <f>TRUNC(SUM(I88),2)</f>
        <v>0</v>
      </c>
    </row>
    <row r="90" spans="1:9" ht="15.75" customHeight="1">
      <c r="A90" s="242"/>
      <c r="B90" s="243"/>
      <c r="C90" s="243"/>
      <c r="D90" s="243"/>
      <c r="E90" s="243"/>
      <c r="F90" s="243"/>
      <c r="G90" s="243"/>
      <c r="H90" s="243"/>
      <c r="I90" s="243"/>
    </row>
    <row r="91" spans="1:9" ht="15.75" customHeight="1">
      <c r="A91" s="224" t="s">
        <v>109</v>
      </c>
      <c r="B91" s="220"/>
      <c r="C91" s="220"/>
      <c r="D91" s="220"/>
      <c r="E91" s="220"/>
      <c r="F91" s="220"/>
      <c r="G91" s="220"/>
      <c r="H91" s="220"/>
      <c r="I91" s="221"/>
    </row>
    <row r="92" spans="1:9" ht="15.75" customHeight="1">
      <c r="A92" s="224" t="s">
        <v>110</v>
      </c>
      <c r="B92" s="220"/>
      <c r="C92" s="220"/>
      <c r="D92" s="220"/>
      <c r="E92" s="220"/>
      <c r="F92" s="220"/>
      <c r="G92" s="220"/>
      <c r="H92" s="221"/>
      <c r="I92" s="30" t="s">
        <v>43</v>
      </c>
    </row>
    <row r="93" spans="1:9" ht="15.75" customHeight="1">
      <c r="A93" s="29" t="s">
        <v>111</v>
      </c>
      <c r="B93" s="230" t="s">
        <v>112</v>
      </c>
      <c r="C93" s="220"/>
      <c r="D93" s="220"/>
      <c r="E93" s="220"/>
      <c r="F93" s="220"/>
      <c r="G93" s="220"/>
      <c r="H93" s="221"/>
      <c r="I93" s="32">
        <f>I85</f>
        <v>0</v>
      </c>
    </row>
    <row r="94" spans="1:9" ht="15.75" customHeight="1">
      <c r="A94" s="29" t="s">
        <v>113</v>
      </c>
      <c r="B94" s="230" t="s">
        <v>114</v>
      </c>
      <c r="C94" s="220"/>
      <c r="D94" s="220"/>
      <c r="E94" s="220"/>
      <c r="F94" s="220"/>
      <c r="G94" s="220"/>
      <c r="H94" s="221"/>
      <c r="I94" s="32">
        <f>I89</f>
        <v>0</v>
      </c>
    </row>
    <row r="95" spans="1:9" ht="15.75" customHeight="1">
      <c r="A95" s="224" t="s">
        <v>115</v>
      </c>
      <c r="B95" s="220"/>
      <c r="C95" s="220"/>
      <c r="D95" s="220"/>
      <c r="E95" s="220"/>
      <c r="F95" s="220"/>
      <c r="G95" s="220"/>
      <c r="H95" s="221"/>
      <c r="I95" s="34">
        <f>TRUNC(SUM(I93:I94),2)</f>
        <v>0</v>
      </c>
    </row>
    <row r="96" spans="1:9" ht="15.75" customHeight="1">
      <c r="A96" s="239"/>
      <c r="B96" s="240"/>
      <c r="C96" s="240"/>
      <c r="D96" s="240"/>
      <c r="E96" s="240"/>
      <c r="F96" s="240"/>
      <c r="G96" s="240"/>
      <c r="H96" s="240"/>
      <c r="I96" s="240"/>
    </row>
    <row r="97" spans="1:9" ht="15.75" customHeight="1">
      <c r="A97" s="224" t="s">
        <v>116</v>
      </c>
      <c r="B97" s="220"/>
      <c r="C97" s="220"/>
      <c r="D97" s="220"/>
      <c r="E97" s="220"/>
      <c r="F97" s="220"/>
      <c r="G97" s="220"/>
      <c r="H97" s="220"/>
      <c r="I97" s="221"/>
    </row>
    <row r="98" spans="1:9" ht="15.75" customHeight="1">
      <c r="A98" s="29">
        <v>5</v>
      </c>
      <c r="B98" s="224" t="s">
        <v>117</v>
      </c>
      <c r="C98" s="220"/>
      <c r="D98" s="220"/>
      <c r="E98" s="220"/>
      <c r="F98" s="220"/>
      <c r="G98" s="221"/>
      <c r="H98" s="29"/>
      <c r="I98" s="30" t="s">
        <v>43</v>
      </c>
    </row>
    <row r="99" spans="1:9" ht="15.75" customHeight="1">
      <c r="A99" s="29" t="s">
        <v>15</v>
      </c>
      <c r="B99" s="238" t="s">
        <v>118</v>
      </c>
      <c r="C99" s="220"/>
      <c r="D99" s="220"/>
      <c r="E99" s="220"/>
      <c r="F99" s="220"/>
      <c r="G99" s="221"/>
      <c r="H99" s="27"/>
      <c r="I99" s="42">
        <v>0</v>
      </c>
    </row>
    <row r="100" spans="1:9" ht="15.75" customHeight="1">
      <c r="A100" s="29" t="s">
        <v>17</v>
      </c>
      <c r="B100" s="238" t="s">
        <v>119</v>
      </c>
      <c r="C100" s="220"/>
      <c r="D100" s="220"/>
      <c r="E100" s="220"/>
      <c r="F100" s="220"/>
      <c r="G100" s="221"/>
      <c r="H100" s="27"/>
      <c r="I100" s="32">
        <f>'2.A-Alimentação'!E29/70</f>
        <v>0</v>
      </c>
    </row>
    <row r="101" spans="1:9" ht="15.75" customHeight="1">
      <c r="A101" s="29" t="s">
        <v>19</v>
      </c>
      <c r="B101" s="238" t="s">
        <v>120</v>
      </c>
      <c r="C101" s="220"/>
      <c r="D101" s="220"/>
      <c r="E101" s="220"/>
      <c r="F101" s="220"/>
      <c r="G101" s="221"/>
      <c r="H101" s="27"/>
      <c r="I101" s="32">
        <v>0</v>
      </c>
    </row>
    <row r="102" spans="1:9" ht="15.75" customHeight="1">
      <c r="A102" s="29" t="s">
        <v>21</v>
      </c>
      <c r="B102" s="238" t="s">
        <v>51</v>
      </c>
      <c r="C102" s="220"/>
      <c r="D102" s="220"/>
      <c r="E102" s="220"/>
      <c r="F102" s="220"/>
      <c r="G102" s="221"/>
      <c r="H102" s="27"/>
      <c r="I102" s="32">
        <v>0</v>
      </c>
    </row>
    <row r="103" spans="1:9" ht="15.75" customHeight="1">
      <c r="A103" s="224" t="s">
        <v>121</v>
      </c>
      <c r="B103" s="220"/>
      <c r="C103" s="220"/>
      <c r="D103" s="220"/>
      <c r="E103" s="220"/>
      <c r="F103" s="220"/>
      <c r="G103" s="221"/>
      <c r="H103" s="38">
        <f>SUM(H99:H102)</f>
        <v>0</v>
      </c>
      <c r="I103" s="34">
        <f>TRUNC(SUM(I99:I102),2)</f>
        <v>0</v>
      </c>
    </row>
    <row r="104" spans="1:9" ht="15.75" customHeight="1">
      <c r="A104" s="239"/>
      <c r="B104" s="240"/>
      <c r="C104" s="240"/>
      <c r="D104" s="240"/>
      <c r="E104" s="240"/>
      <c r="F104" s="240"/>
      <c r="G104" s="240"/>
      <c r="H104" s="240"/>
      <c r="I104" s="240"/>
    </row>
    <row r="105" spans="1:9" ht="15.75" customHeight="1">
      <c r="A105" s="224" t="s">
        <v>122</v>
      </c>
      <c r="B105" s="220"/>
      <c r="C105" s="220"/>
      <c r="D105" s="220"/>
      <c r="E105" s="220"/>
      <c r="F105" s="220"/>
      <c r="G105" s="220"/>
      <c r="H105" s="220"/>
      <c r="I105" s="221"/>
    </row>
    <row r="106" spans="1:9" ht="15.75" customHeight="1">
      <c r="A106" s="29">
        <v>6</v>
      </c>
      <c r="B106" s="224" t="s">
        <v>123</v>
      </c>
      <c r="C106" s="220"/>
      <c r="D106" s="220"/>
      <c r="E106" s="220"/>
      <c r="F106" s="220"/>
      <c r="G106" s="221"/>
      <c r="H106" s="29" t="s">
        <v>42</v>
      </c>
      <c r="I106" s="30" t="s">
        <v>43</v>
      </c>
    </row>
    <row r="107" spans="1:9" ht="15.75" customHeight="1">
      <c r="A107" s="29" t="s">
        <v>15</v>
      </c>
      <c r="B107" s="223" t="s">
        <v>124</v>
      </c>
      <c r="C107" s="220"/>
      <c r="D107" s="220"/>
      <c r="E107" s="220"/>
      <c r="F107" s="220"/>
      <c r="G107" s="221"/>
      <c r="H107" s="37"/>
      <c r="I107" s="32">
        <f>TRUNC(H107*I131,2)</f>
        <v>0</v>
      </c>
    </row>
    <row r="108" spans="1:9" ht="15.75" customHeight="1">
      <c r="A108" s="29" t="s">
        <v>17</v>
      </c>
      <c r="B108" s="223" t="s">
        <v>125</v>
      </c>
      <c r="C108" s="220"/>
      <c r="D108" s="220"/>
      <c r="E108" s="220"/>
      <c r="F108" s="220"/>
      <c r="G108" s="221"/>
      <c r="H108" s="37"/>
      <c r="I108" s="32">
        <f>TRUNC(H108*(I107+I131),2)</f>
        <v>0</v>
      </c>
    </row>
    <row r="109" spans="1:9" ht="15.75" customHeight="1">
      <c r="A109" s="29" t="s">
        <v>19</v>
      </c>
      <c r="B109" s="266" t="s">
        <v>126</v>
      </c>
      <c r="C109" s="220"/>
      <c r="D109" s="220"/>
      <c r="E109" s="220"/>
      <c r="F109" s="220"/>
      <c r="G109" s="221"/>
      <c r="H109" s="33"/>
      <c r="I109" s="43"/>
    </row>
    <row r="110" spans="1:9" ht="15.75" customHeight="1">
      <c r="A110" s="29" t="s">
        <v>127</v>
      </c>
      <c r="B110" s="223" t="s">
        <v>128</v>
      </c>
      <c r="C110" s="220"/>
      <c r="D110" s="220"/>
      <c r="E110" s="220"/>
      <c r="F110" s="220"/>
      <c r="G110" s="221"/>
      <c r="H110" s="33"/>
      <c r="I110" s="32">
        <f>H110*I120</f>
        <v>0</v>
      </c>
    </row>
    <row r="111" spans="1:9" ht="15.75" customHeight="1">
      <c r="A111" s="29" t="s">
        <v>129</v>
      </c>
      <c r="B111" s="223" t="s">
        <v>130</v>
      </c>
      <c r="C111" s="220"/>
      <c r="D111" s="220"/>
      <c r="E111" s="220"/>
      <c r="F111" s="220"/>
      <c r="G111" s="221"/>
      <c r="H111" s="33"/>
      <c r="I111" s="32">
        <f>H111*I120</f>
        <v>0</v>
      </c>
    </row>
    <row r="112" spans="1:9" ht="15.75" customHeight="1">
      <c r="A112" s="29" t="s">
        <v>131</v>
      </c>
      <c r="B112" s="223" t="s">
        <v>132</v>
      </c>
      <c r="C112" s="220"/>
      <c r="D112" s="220"/>
      <c r="E112" s="220"/>
      <c r="F112" s="220"/>
      <c r="G112" s="221"/>
      <c r="H112" s="33"/>
      <c r="I112" s="32">
        <f>H112*I120</f>
        <v>0</v>
      </c>
    </row>
    <row r="113" spans="1:9" ht="15.75" customHeight="1">
      <c r="A113" s="224" t="s">
        <v>133</v>
      </c>
      <c r="B113" s="220"/>
      <c r="C113" s="220"/>
      <c r="D113" s="220"/>
      <c r="E113" s="220"/>
      <c r="F113" s="220"/>
      <c r="G113" s="221"/>
      <c r="H113" s="33">
        <f>SUM(H107:H112)</f>
        <v>0</v>
      </c>
      <c r="I113" s="34">
        <f>TRUNC(SUM(I107:I112),2)</f>
        <v>0</v>
      </c>
    </row>
    <row r="114" spans="1:9" ht="15.75" customHeight="1">
      <c r="A114" s="24"/>
      <c r="B114" s="267"/>
      <c r="C114" s="216"/>
      <c r="D114" s="216"/>
      <c r="E114" s="216"/>
      <c r="F114" s="216"/>
      <c r="G114" s="216"/>
      <c r="H114" s="216"/>
      <c r="I114" s="216"/>
    </row>
    <row r="115" spans="1:9" ht="15.75" customHeight="1">
      <c r="A115" s="44" t="s">
        <v>134</v>
      </c>
      <c r="B115" s="268" t="s">
        <v>135</v>
      </c>
      <c r="C115" s="240"/>
      <c r="D115" s="240"/>
      <c r="E115" s="240"/>
      <c r="F115" s="240"/>
      <c r="G115" s="240"/>
      <c r="H115" s="45">
        <f>TRUNC(H110+H111+H112,4)</f>
        <v>0</v>
      </c>
      <c r="I115" s="46"/>
    </row>
    <row r="116" spans="1:9" ht="15.75" customHeight="1">
      <c r="A116" s="47"/>
      <c r="B116" s="269">
        <v>100</v>
      </c>
      <c r="C116" s="216"/>
      <c r="D116" s="216"/>
      <c r="E116" s="216"/>
      <c r="F116" s="216"/>
      <c r="G116" s="216"/>
      <c r="H116" s="49"/>
      <c r="I116" s="50"/>
    </row>
    <row r="117" spans="1:9" ht="15.75" customHeight="1">
      <c r="A117" s="51"/>
      <c r="B117" s="48"/>
      <c r="C117" s="48"/>
      <c r="D117" s="48"/>
      <c r="E117" s="48"/>
      <c r="F117" s="48"/>
      <c r="G117" s="48"/>
      <c r="H117" s="49"/>
      <c r="I117" s="50"/>
    </row>
    <row r="118" spans="1:9" ht="15.75" customHeight="1">
      <c r="A118" s="47" t="s">
        <v>136</v>
      </c>
      <c r="B118" s="269" t="s">
        <v>137</v>
      </c>
      <c r="C118" s="216"/>
      <c r="D118" s="216"/>
      <c r="E118" s="216"/>
      <c r="F118" s="216"/>
      <c r="G118" s="216"/>
      <c r="H118" s="49"/>
      <c r="I118" s="50">
        <f>TRUNC(I131+I107+I108,2)</f>
        <v>0</v>
      </c>
    </row>
    <row r="119" spans="1:9" ht="15.75" customHeight="1">
      <c r="A119" s="47"/>
      <c r="B119" s="48"/>
      <c r="C119" s="48"/>
      <c r="D119" s="48"/>
      <c r="E119" s="48"/>
      <c r="F119" s="48"/>
      <c r="G119" s="48"/>
      <c r="H119" s="49"/>
      <c r="I119" s="50"/>
    </row>
    <row r="120" spans="1:9" ht="15.75" customHeight="1">
      <c r="A120" s="47" t="s">
        <v>138</v>
      </c>
      <c r="B120" s="269" t="s">
        <v>139</v>
      </c>
      <c r="C120" s="216"/>
      <c r="D120" s="216"/>
      <c r="E120" s="216"/>
      <c r="F120" s="216"/>
      <c r="G120" s="216"/>
      <c r="H120" s="49"/>
      <c r="I120" s="50">
        <f>TRUNC(I118/(1-H115),2)</f>
        <v>0</v>
      </c>
    </row>
    <row r="121" spans="1:9" ht="15.75" customHeight="1">
      <c r="A121" s="47"/>
      <c r="B121" s="48"/>
      <c r="C121" s="48"/>
      <c r="D121" s="48"/>
      <c r="E121" s="48"/>
      <c r="F121" s="48"/>
      <c r="G121" s="48"/>
      <c r="H121" s="49"/>
      <c r="I121" s="50"/>
    </row>
    <row r="122" spans="1:9" ht="15.75" customHeight="1">
      <c r="A122" s="52"/>
      <c r="B122" s="270" t="s">
        <v>140</v>
      </c>
      <c r="C122" s="243"/>
      <c r="D122" s="243"/>
      <c r="E122" s="243"/>
      <c r="F122" s="243"/>
      <c r="G122" s="243"/>
      <c r="H122" s="53"/>
      <c r="I122" s="54">
        <f>TRUNC(I120-I118,2)</f>
        <v>0</v>
      </c>
    </row>
    <row r="123" spans="1:9" ht="15.75" customHeight="1">
      <c r="A123" s="24"/>
      <c r="B123" s="24"/>
      <c r="C123" s="24"/>
      <c r="D123" s="24"/>
      <c r="E123" s="24"/>
      <c r="F123" s="24"/>
      <c r="G123" s="24"/>
      <c r="H123" s="24"/>
      <c r="I123" s="36"/>
    </row>
    <row r="124" spans="1:9" ht="15.75" customHeight="1">
      <c r="A124" s="224" t="s">
        <v>141</v>
      </c>
      <c r="B124" s="220"/>
      <c r="C124" s="220"/>
      <c r="D124" s="220"/>
      <c r="E124" s="220"/>
      <c r="F124" s="220"/>
      <c r="G124" s="220"/>
      <c r="H124" s="220"/>
      <c r="I124" s="221"/>
    </row>
    <row r="125" spans="1:9" ht="15.75" customHeight="1">
      <c r="A125" s="224" t="s">
        <v>142</v>
      </c>
      <c r="B125" s="220"/>
      <c r="C125" s="220"/>
      <c r="D125" s="220"/>
      <c r="E125" s="220"/>
      <c r="F125" s="220"/>
      <c r="G125" s="220"/>
      <c r="H125" s="221"/>
      <c r="I125" s="30" t="s">
        <v>43</v>
      </c>
    </row>
    <row r="126" spans="1:9" ht="15.75" customHeight="1">
      <c r="A126" s="27" t="s">
        <v>15</v>
      </c>
      <c r="B126" s="223" t="str">
        <f>A24</f>
        <v>MÓDULO 1 - COMPOSIÇÃO DA REMUNERAÇÃO</v>
      </c>
      <c r="C126" s="220"/>
      <c r="D126" s="220"/>
      <c r="E126" s="220"/>
      <c r="F126" s="220"/>
      <c r="G126" s="220"/>
      <c r="H126" s="221"/>
      <c r="I126" s="32">
        <f>I32</f>
        <v>0</v>
      </c>
    </row>
    <row r="127" spans="1:9" ht="15.75" customHeight="1">
      <c r="A127" s="27" t="s">
        <v>17</v>
      </c>
      <c r="B127" s="223" t="str">
        <f>A34</f>
        <v>MÓDULO 2 – ENCARGOS E BENEFÍCIOS ANUAIS, MENSAIS E DIÁRIOS</v>
      </c>
      <c r="C127" s="220"/>
      <c r="D127" s="220"/>
      <c r="E127" s="220"/>
      <c r="F127" s="220"/>
      <c r="G127" s="220"/>
      <c r="H127" s="221"/>
      <c r="I127" s="32">
        <f>I65</f>
        <v>0</v>
      </c>
    </row>
    <row r="128" spans="1:9" ht="15.75" customHeight="1">
      <c r="A128" s="27" t="s">
        <v>19</v>
      </c>
      <c r="B128" s="223" t="str">
        <f>A67</f>
        <v>MÓDULO 3 – PROVISÃO PARA RESCISÃO</v>
      </c>
      <c r="C128" s="220"/>
      <c r="D128" s="220"/>
      <c r="E128" s="220"/>
      <c r="F128" s="220"/>
      <c r="G128" s="220"/>
      <c r="H128" s="221"/>
      <c r="I128" s="32">
        <f>I75</f>
        <v>0</v>
      </c>
    </row>
    <row r="129" spans="1:9" ht="15.75" customHeight="1">
      <c r="A129" s="27" t="s">
        <v>21</v>
      </c>
      <c r="B129" s="223" t="str">
        <f>A77</f>
        <v>MÓDULO 4 – CUSTO DE REPOSIÇÃO DO PROFISSIONAL AUSENTE</v>
      </c>
      <c r="C129" s="220"/>
      <c r="D129" s="220"/>
      <c r="E129" s="220"/>
      <c r="F129" s="220"/>
      <c r="G129" s="220"/>
      <c r="H129" s="221"/>
      <c r="I129" s="32">
        <f>I95</f>
        <v>0</v>
      </c>
    </row>
    <row r="130" spans="1:9" ht="15.75" customHeight="1">
      <c r="A130" s="27" t="s">
        <v>48</v>
      </c>
      <c r="B130" s="223" t="str">
        <f>A97</f>
        <v>MÓDULO 5 – INSUMOS DIVERSOS</v>
      </c>
      <c r="C130" s="220"/>
      <c r="D130" s="220"/>
      <c r="E130" s="220"/>
      <c r="F130" s="220"/>
      <c r="G130" s="220"/>
      <c r="H130" s="221"/>
      <c r="I130" s="32">
        <f>I103</f>
        <v>0</v>
      </c>
    </row>
    <row r="131" spans="1:9" ht="15.75" customHeight="1">
      <c r="A131" s="29"/>
      <c r="B131" s="224" t="s">
        <v>143</v>
      </c>
      <c r="C131" s="220"/>
      <c r="D131" s="220"/>
      <c r="E131" s="220"/>
      <c r="F131" s="220"/>
      <c r="G131" s="220"/>
      <c r="H131" s="221"/>
      <c r="I131" s="34">
        <f>TRUNC(SUM(I126:I130),2)</f>
        <v>0</v>
      </c>
    </row>
    <row r="132" spans="1:9" ht="15.75" customHeight="1">
      <c r="A132" s="27" t="s">
        <v>50</v>
      </c>
      <c r="B132" s="223" t="str">
        <f>A105</f>
        <v>MÓDULO 6 – CUSTOS INDIRETOS, TRIBUTOS E LUCRO</v>
      </c>
      <c r="C132" s="220"/>
      <c r="D132" s="220"/>
      <c r="E132" s="220"/>
      <c r="F132" s="220"/>
      <c r="G132" s="220"/>
      <c r="H132" s="221"/>
      <c r="I132" s="32">
        <f>I113</f>
        <v>0</v>
      </c>
    </row>
    <row r="133" spans="1:9" ht="15.75" customHeight="1">
      <c r="A133" s="224" t="s">
        <v>144</v>
      </c>
      <c r="B133" s="220"/>
      <c r="C133" s="220"/>
      <c r="D133" s="220"/>
      <c r="E133" s="220"/>
      <c r="F133" s="220"/>
      <c r="G133" s="220"/>
      <c r="H133" s="221"/>
      <c r="I133" s="34">
        <f>TRUNC(SUM(I131:I132),2)</f>
        <v>0</v>
      </c>
    </row>
    <row r="134" spans="1:9" ht="15.75" customHeight="1">
      <c r="A134" s="55"/>
      <c r="B134" s="55"/>
      <c r="C134" s="55"/>
      <c r="D134" s="55"/>
      <c r="E134" s="55"/>
      <c r="F134" s="55"/>
      <c r="G134" s="55"/>
      <c r="H134" s="55"/>
      <c r="I134" s="56"/>
    </row>
    <row r="135" spans="1:9" ht="15.75" customHeight="1">
      <c r="A135" s="24"/>
      <c r="B135" s="226" t="s">
        <v>145</v>
      </c>
      <c r="C135" s="216"/>
      <c r="D135" s="216"/>
      <c r="E135" s="216"/>
      <c r="F135" s="216"/>
      <c r="G135" s="216"/>
      <c r="H135" s="35"/>
      <c r="I135" s="57"/>
    </row>
    <row r="136" spans="1:9" ht="15.75" customHeight="1">
      <c r="A136" s="271" t="s">
        <v>146</v>
      </c>
      <c r="B136" s="261"/>
      <c r="C136" s="271" t="s">
        <v>147</v>
      </c>
      <c r="D136" s="261"/>
      <c r="E136" s="271" t="s">
        <v>148</v>
      </c>
      <c r="F136" s="261"/>
      <c r="G136" s="58" t="s">
        <v>149</v>
      </c>
      <c r="H136" s="59" t="s">
        <v>150</v>
      </c>
      <c r="I136" s="60" t="s">
        <v>43</v>
      </c>
    </row>
    <row r="137" spans="1:9" ht="15.75" customHeight="1">
      <c r="A137" s="272" t="s">
        <v>151</v>
      </c>
      <c r="B137" s="273"/>
      <c r="C137" s="280">
        <f>I133</f>
        <v>0</v>
      </c>
      <c r="D137" s="281"/>
      <c r="E137" s="276">
        <v>1</v>
      </c>
      <c r="F137" s="277"/>
      <c r="G137" s="84">
        <f>E137*C137</f>
        <v>0</v>
      </c>
      <c r="H137" s="62"/>
      <c r="I137" s="63">
        <f>H137*G137</f>
        <v>0</v>
      </c>
    </row>
    <row r="138" spans="1:9" ht="15.75" customHeight="1">
      <c r="A138" s="230" t="s">
        <v>152</v>
      </c>
      <c r="B138" s="221"/>
      <c r="C138" s="279" t="s">
        <v>172</v>
      </c>
      <c r="D138" s="277"/>
      <c r="E138" s="246"/>
      <c r="F138" s="245"/>
      <c r="G138" s="85" t="s">
        <v>172</v>
      </c>
      <c r="H138" s="67"/>
      <c r="I138" s="68">
        <v>0</v>
      </c>
    </row>
    <row r="139" spans="1:9" ht="15.75" customHeight="1">
      <c r="A139" s="230" t="s">
        <v>153</v>
      </c>
      <c r="B139" s="221"/>
      <c r="C139" s="279" t="s">
        <v>172</v>
      </c>
      <c r="D139" s="277"/>
      <c r="E139" s="246"/>
      <c r="F139" s="245"/>
      <c r="G139" s="85" t="s">
        <v>172</v>
      </c>
      <c r="H139" s="67"/>
      <c r="I139" s="68">
        <v>0</v>
      </c>
    </row>
    <row r="140" spans="1:9" ht="15.75" customHeight="1">
      <c r="A140" s="230" t="s">
        <v>154</v>
      </c>
      <c r="B140" s="221"/>
      <c r="C140" s="279" t="s">
        <v>172</v>
      </c>
      <c r="D140" s="277"/>
      <c r="E140" s="246"/>
      <c r="F140" s="245"/>
      <c r="G140" s="85" t="s">
        <v>172</v>
      </c>
      <c r="H140" s="67"/>
      <c r="I140" s="68">
        <v>0</v>
      </c>
    </row>
    <row r="141" spans="1:9" ht="15.75" customHeight="1">
      <c r="A141" s="241"/>
      <c r="B141" s="221"/>
      <c r="C141" s="247"/>
      <c r="D141" s="245"/>
      <c r="E141" s="247"/>
      <c r="F141" s="245"/>
      <c r="G141" s="69"/>
      <c r="H141" s="70"/>
      <c r="I141" s="68"/>
    </row>
    <row r="142" spans="1:9" ht="15.75" customHeight="1">
      <c r="A142" s="248"/>
      <c r="B142" s="249"/>
      <c r="C142" s="255"/>
      <c r="D142" s="256"/>
      <c r="E142" s="255"/>
      <c r="F142" s="256"/>
      <c r="G142" s="71"/>
      <c r="H142" s="72"/>
      <c r="I142" s="73"/>
    </row>
    <row r="143" spans="1:9" ht="15.75" customHeight="1">
      <c r="A143" s="257" t="s">
        <v>155</v>
      </c>
      <c r="B143" s="258"/>
      <c r="C143" s="258"/>
      <c r="D143" s="258"/>
      <c r="E143" s="258"/>
      <c r="F143" s="258"/>
      <c r="G143" s="258"/>
      <c r="H143" s="259"/>
      <c r="I143" s="74">
        <f>SUM(I137:I142)</f>
        <v>0</v>
      </c>
    </row>
    <row r="144" spans="1:9" ht="15.75" customHeight="1">
      <c r="A144" s="55"/>
      <c r="B144" s="55"/>
      <c r="C144" s="55"/>
      <c r="D144" s="55"/>
      <c r="E144" s="55"/>
      <c r="F144" s="55"/>
      <c r="G144" s="55"/>
      <c r="H144" s="55"/>
      <c r="I144" s="75"/>
    </row>
    <row r="145" spans="1:9" ht="15.75" customHeight="1">
      <c r="A145" s="24" t="s">
        <v>156</v>
      </c>
      <c r="B145" s="226" t="s">
        <v>157</v>
      </c>
      <c r="C145" s="216"/>
      <c r="D145" s="216"/>
      <c r="E145" s="216"/>
      <c r="F145" s="216"/>
      <c r="G145" s="216"/>
      <c r="H145" s="35"/>
      <c r="I145" s="57"/>
    </row>
    <row r="146" spans="1:9" ht="15.75" customHeight="1">
      <c r="A146" s="260" t="s">
        <v>158</v>
      </c>
      <c r="B146" s="253"/>
      <c r="C146" s="253"/>
      <c r="D146" s="253"/>
      <c r="E146" s="253"/>
      <c r="F146" s="253"/>
      <c r="G146" s="253"/>
      <c r="H146" s="253"/>
      <c r="I146" s="261"/>
    </row>
    <row r="147" spans="1:9" ht="15.75" customHeight="1">
      <c r="A147" s="76"/>
      <c r="B147" s="262" t="s">
        <v>159</v>
      </c>
      <c r="C147" s="253"/>
      <c r="D147" s="253"/>
      <c r="E147" s="253"/>
      <c r="F147" s="253"/>
      <c r="G147" s="253"/>
      <c r="H147" s="261"/>
      <c r="I147" s="60" t="s">
        <v>43</v>
      </c>
    </row>
    <row r="148" spans="1:9" ht="15.75" customHeight="1">
      <c r="A148" s="77" t="s">
        <v>15</v>
      </c>
      <c r="B148" s="263" t="s">
        <v>160</v>
      </c>
      <c r="C148" s="264"/>
      <c r="D148" s="264"/>
      <c r="E148" s="264"/>
      <c r="F148" s="264"/>
      <c r="G148" s="264"/>
      <c r="H148" s="265"/>
      <c r="I148" s="78">
        <f>I133</f>
        <v>0</v>
      </c>
    </row>
    <row r="149" spans="1:9" ht="15.75" customHeight="1">
      <c r="A149" s="79" t="s">
        <v>17</v>
      </c>
      <c r="B149" s="223" t="s">
        <v>11</v>
      </c>
      <c r="C149" s="220"/>
      <c r="D149" s="220"/>
      <c r="E149" s="220"/>
      <c r="F149" s="220"/>
      <c r="G149" s="220"/>
      <c r="H149" s="221"/>
      <c r="I149" s="80">
        <f>I143</f>
        <v>0</v>
      </c>
    </row>
    <row r="150" spans="1:9" ht="15.75" customHeight="1">
      <c r="A150" s="79" t="s">
        <v>19</v>
      </c>
      <c r="B150" s="250" t="s">
        <v>161</v>
      </c>
      <c r="C150" s="251"/>
      <c r="D150" s="251"/>
      <c r="E150" s="251"/>
      <c r="F150" s="251"/>
      <c r="G150" s="251"/>
      <c r="H150" s="249"/>
      <c r="I150" s="80">
        <f>I149*60</f>
        <v>0</v>
      </c>
    </row>
    <row r="151" spans="1:9" ht="15.75" customHeight="1">
      <c r="A151" s="252" t="s">
        <v>162</v>
      </c>
      <c r="B151" s="253"/>
      <c r="C151" s="253"/>
      <c r="D151" s="253"/>
      <c r="E151" s="253"/>
      <c r="F151" s="253"/>
      <c r="G151" s="253"/>
      <c r="H151" s="254"/>
      <c r="I151" s="74">
        <f>I150</f>
        <v>0</v>
      </c>
    </row>
    <row r="152" spans="1:9" ht="15.75" customHeight="1">
      <c r="A152" s="24" t="s">
        <v>163</v>
      </c>
      <c r="B152" s="55" t="s">
        <v>164</v>
      </c>
      <c r="C152" s="55"/>
      <c r="D152" s="55"/>
      <c r="E152" s="55"/>
      <c r="F152" s="55"/>
      <c r="G152" s="55"/>
      <c r="H152" s="55"/>
      <c r="I152" s="75"/>
    </row>
    <row r="153" spans="1:9" ht="15.75" customHeight="1">
      <c r="A153" s="55"/>
      <c r="B153" s="55"/>
      <c r="C153" s="55"/>
      <c r="D153" s="55"/>
      <c r="E153" s="55"/>
      <c r="F153" s="55"/>
      <c r="G153" s="55"/>
      <c r="H153" s="55"/>
      <c r="I153" s="75"/>
    </row>
    <row r="154" spans="1:9" ht="15.75" customHeight="1">
      <c r="A154" s="55"/>
      <c r="B154" s="55"/>
      <c r="C154" s="55"/>
      <c r="D154" s="55"/>
      <c r="E154" s="55"/>
      <c r="F154" s="55"/>
      <c r="G154" s="55"/>
      <c r="H154" s="55"/>
      <c r="I154" s="75"/>
    </row>
    <row r="155" spans="1:9" ht="15.75" customHeight="1">
      <c r="A155" s="81" t="s">
        <v>165</v>
      </c>
      <c r="B155" s="81" t="e">
        <f>I133/I126</f>
        <v>#DIV/0!</v>
      </c>
      <c r="C155" s="55"/>
      <c r="D155" s="55"/>
      <c r="E155" s="55"/>
      <c r="F155" s="55"/>
      <c r="G155" s="55"/>
      <c r="H155" s="55"/>
      <c r="I155" s="75"/>
    </row>
    <row r="156" spans="1:9" ht="15.75" customHeight="1">
      <c r="A156" s="82"/>
      <c r="B156" s="81"/>
      <c r="C156" s="55"/>
      <c r="D156" s="55"/>
      <c r="E156" s="83"/>
      <c r="F156" s="55"/>
      <c r="G156" s="55"/>
      <c r="H156" s="55"/>
      <c r="I156" s="75"/>
    </row>
    <row r="157" spans="1:9" ht="15.75" customHeight="1">
      <c r="A157" s="81" t="s">
        <v>166</v>
      </c>
      <c r="B157" s="81"/>
      <c r="C157" s="82">
        <f>I149</f>
        <v>0</v>
      </c>
      <c r="D157" s="55"/>
      <c r="E157" s="55"/>
      <c r="F157" s="55"/>
      <c r="G157" s="55"/>
      <c r="H157" s="55"/>
      <c r="I157" s="75"/>
    </row>
    <row r="158" spans="1:9" ht="15.75" customHeight="1">
      <c r="A158" s="81" t="s">
        <v>167</v>
      </c>
      <c r="B158" s="81"/>
      <c r="C158" s="82">
        <f>I151</f>
        <v>0</v>
      </c>
      <c r="D158" s="55"/>
      <c r="E158" s="55"/>
      <c r="F158" s="55"/>
      <c r="G158" s="55"/>
      <c r="H158" s="55"/>
      <c r="I158" s="75"/>
    </row>
    <row r="159" spans="1:9" ht="15.75" customHeight="1">
      <c r="A159" s="83"/>
      <c r="B159" s="55"/>
      <c r="C159" s="55"/>
      <c r="D159" s="55"/>
      <c r="E159" s="55"/>
      <c r="F159" s="55"/>
      <c r="G159" s="55"/>
      <c r="H159" s="55"/>
      <c r="I159" s="75"/>
    </row>
    <row r="160" spans="1:9" ht="15.75" customHeight="1">
      <c r="A160" s="83"/>
      <c r="B160" s="55"/>
      <c r="C160" s="55"/>
      <c r="D160" s="55"/>
      <c r="E160" s="55"/>
      <c r="F160" s="55"/>
      <c r="G160" s="55"/>
      <c r="H160" s="55"/>
      <c r="I160" s="75"/>
    </row>
    <row r="161" spans="1:9" ht="15.75" customHeight="1">
      <c r="A161" s="55"/>
      <c r="B161" s="55"/>
      <c r="C161" s="55"/>
      <c r="D161" s="55"/>
      <c r="E161" s="55"/>
      <c r="F161" s="55"/>
      <c r="G161" s="55"/>
      <c r="H161" s="55"/>
      <c r="I161" s="75"/>
    </row>
    <row r="162" spans="1:9" ht="15.75" customHeight="1">
      <c r="A162" s="55"/>
      <c r="B162" s="55"/>
      <c r="C162" s="55"/>
      <c r="D162" s="55"/>
      <c r="E162" s="55"/>
      <c r="F162" s="55"/>
      <c r="G162" s="55"/>
      <c r="H162" s="55"/>
      <c r="I162" s="75"/>
    </row>
    <row r="163" spans="1:9" ht="15.75" customHeight="1">
      <c r="A163" s="55"/>
      <c r="B163" s="55"/>
      <c r="C163" s="55"/>
      <c r="D163" s="55"/>
      <c r="E163" s="55"/>
      <c r="F163" s="55"/>
      <c r="G163" s="55"/>
      <c r="H163" s="55"/>
      <c r="I163" s="75"/>
    </row>
    <row r="164" spans="1:9" ht="15.75" customHeight="1">
      <c r="A164" s="55"/>
      <c r="B164" s="55"/>
      <c r="C164" s="55"/>
      <c r="D164" s="55"/>
      <c r="E164" s="55"/>
      <c r="F164" s="55"/>
      <c r="G164" s="55"/>
      <c r="H164" s="55"/>
      <c r="I164" s="75"/>
    </row>
    <row r="165" spans="1:9" ht="15.75" customHeight="1">
      <c r="A165" s="55"/>
      <c r="B165" s="55"/>
      <c r="C165" s="55"/>
      <c r="D165" s="55"/>
      <c r="E165" s="55"/>
      <c r="F165" s="55"/>
      <c r="G165" s="55"/>
      <c r="H165" s="55"/>
      <c r="I165" s="75"/>
    </row>
    <row r="166" spans="1:9" ht="15.75" customHeight="1">
      <c r="A166" s="55"/>
      <c r="B166" s="55"/>
      <c r="C166" s="55"/>
      <c r="D166" s="55"/>
      <c r="E166" s="55"/>
      <c r="F166" s="55"/>
      <c r="G166" s="55"/>
      <c r="H166" s="55"/>
      <c r="I166" s="75"/>
    </row>
    <row r="167" spans="1:9" ht="15.75" customHeight="1">
      <c r="A167" s="55"/>
      <c r="B167" s="55"/>
      <c r="C167" s="55"/>
      <c r="D167" s="55"/>
      <c r="E167" s="55"/>
      <c r="F167" s="55"/>
      <c r="G167" s="55"/>
      <c r="H167" s="55"/>
      <c r="I167" s="75"/>
    </row>
    <row r="168" spans="1:9" ht="15.75" customHeight="1">
      <c r="A168" s="55"/>
      <c r="B168" s="55"/>
      <c r="C168" s="55"/>
      <c r="D168" s="55"/>
      <c r="E168" s="55"/>
      <c r="F168" s="55"/>
      <c r="G168" s="55"/>
      <c r="H168" s="55"/>
      <c r="I168" s="75"/>
    </row>
    <row r="169" spans="1:9" ht="15.75" customHeight="1">
      <c r="A169" s="55"/>
      <c r="B169" s="55"/>
      <c r="C169" s="55"/>
      <c r="D169" s="55"/>
      <c r="E169" s="55"/>
      <c r="F169" s="55"/>
      <c r="G169" s="55"/>
      <c r="H169" s="55"/>
      <c r="I169" s="75"/>
    </row>
    <row r="170" spans="1:9" ht="15.75" customHeight="1">
      <c r="A170" s="55"/>
      <c r="B170" s="55"/>
      <c r="C170" s="55"/>
      <c r="D170" s="55"/>
      <c r="E170" s="55"/>
      <c r="F170" s="55"/>
      <c r="G170" s="55"/>
      <c r="H170" s="55"/>
      <c r="I170" s="75"/>
    </row>
    <row r="171" spans="1:9" ht="15.75" customHeight="1">
      <c r="A171" s="55"/>
      <c r="B171" s="55"/>
      <c r="C171" s="55"/>
      <c r="D171" s="55"/>
      <c r="E171" s="55"/>
      <c r="F171" s="55"/>
      <c r="G171" s="55"/>
      <c r="H171" s="55"/>
      <c r="I171" s="75"/>
    </row>
    <row r="172" spans="1:9" ht="15.75" customHeight="1">
      <c r="A172" s="55"/>
      <c r="B172" s="55"/>
      <c r="C172" s="55"/>
      <c r="D172" s="55"/>
      <c r="E172" s="55"/>
      <c r="F172" s="55"/>
      <c r="G172" s="55"/>
      <c r="H172" s="55"/>
      <c r="I172" s="75"/>
    </row>
    <row r="173" spans="1:9" ht="15.75" customHeight="1">
      <c r="A173" s="55"/>
      <c r="B173" s="55"/>
      <c r="C173" s="55"/>
      <c r="D173" s="55"/>
      <c r="E173" s="55"/>
      <c r="F173" s="55"/>
      <c r="G173" s="55"/>
      <c r="H173" s="55"/>
      <c r="I173" s="75"/>
    </row>
    <row r="174" spans="1:9" ht="15.75" customHeight="1">
      <c r="A174" s="55"/>
      <c r="B174" s="55"/>
      <c r="C174" s="55"/>
      <c r="D174" s="55"/>
      <c r="E174" s="55"/>
      <c r="F174" s="55"/>
      <c r="G174" s="55"/>
      <c r="H174" s="55"/>
      <c r="I174" s="75"/>
    </row>
    <row r="175" spans="1:9" ht="15.75" customHeight="1">
      <c r="A175" s="55"/>
      <c r="B175" s="55"/>
      <c r="C175" s="55"/>
      <c r="D175" s="55"/>
      <c r="E175" s="55"/>
      <c r="F175" s="55"/>
      <c r="G175" s="55"/>
      <c r="H175" s="55"/>
      <c r="I175" s="75"/>
    </row>
    <row r="176" spans="1:9" ht="15.75" customHeight="1">
      <c r="A176" s="55"/>
      <c r="B176" s="55"/>
      <c r="C176" s="55"/>
      <c r="D176" s="55"/>
      <c r="E176" s="55"/>
      <c r="F176" s="55"/>
      <c r="G176" s="55"/>
      <c r="H176" s="55"/>
      <c r="I176" s="75"/>
    </row>
    <row r="177" spans="1:9" ht="15.75" customHeight="1">
      <c r="A177" s="55"/>
      <c r="B177" s="55"/>
      <c r="C177" s="55"/>
      <c r="D177" s="55"/>
      <c r="E177" s="55"/>
      <c r="F177" s="55"/>
      <c r="G177" s="55"/>
      <c r="H177" s="55"/>
      <c r="I177" s="75"/>
    </row>
    <row r="178" spans="1:9" ht="15.75" customHeight="1">
      <c r="A178" s="55"/>
      <c r="B178" s="55"/>
      <c r="C178" s="55"/>
      <c r="D178" s="55"/>
      <c r="E178" s="55"/>
      <c r="F178" s="55"/>
      <c r="G178" s="55"/>
      <c r="H178" s="55"/>
      <c r="I178" s="75"/>
    </row>
    <row r="179" spans="1:9" ht="15.75" customHeight="1">
      <c r="A179" s="55"/>
      <c r="B179" s="55"/>
      <c r="C179" s="55"/>
      <c r="D179" s="55"/>
      <c r="E179" s="55"/>
      <c r="F179" s="55"/>
      <c r="G179" s="55"/>
      <c r="H179" s="55"/>
      <c r="I179" s="75"/>
    </row>
    <row r="180" spans="1:9" ht="15.75" customHeight="1">
      <c r="A180" s="55"/>
      <c r="B180" s="55"/>
      <c r="C180" s="55"/>
      <c r="D180" s="55"/>
      <c r="E180" s="55"/>
      <c r="F180" s="55"/>
      <c r="G180" s="55"/>
      <c r="H180" s="55"/>
      <c r="I180" s="75"/>
    </row>
    <row r="181" spans="1:9" ht="15.75" customHeight="1">
      <c r="A181" s="55"/>
      <c r="B181" s="55"/>
      <c r="C181" s="55"/>
      <c r="D181" s="55"/>
      <c r="E181" s="55"/>
      <c r="F181" s="55"/>
      <c r="G181" s="55"/>
      <c r="H181" s="55"/>
      <c r="I181" s="75"/>
    </row>
    <row r="182" spans="1:9" ht="15.75" customHeight="1">
      <c r="A182" s="55"/>
      <c r="B182" s="55"/>
      <c r="C182" s="55"/>
      <c r="D182" s="55"/>
      <c r="E182" s="55"/>
      <c r="F182" s="55"/>
      <c r="G182" s="55"/>
      <c r="H182" s="55"/>
      <c r="I182" s="75"/>
    </row>
    <row r="183" spans="1:9" ht="15.75" customHeight="1">
      <c r="A183" s="55"/>
      <c r="B183" s="55"/>
      <c r="C183" s="55"/>
      <c r="D183" s="55"/>
      <c r="E183" s="55"/>
      <c r="F183" s="55"/>
      <c r="G183" s="55"/>
      <c r="H183" s="55"/>
      <c r="I183" s="75"/>
    </row>
    <row r="184" spans="1:9" ht="15.75" customHeight="1">
      <c r="A184" s="55"/>
      <c r="B184" s="55"/>
      <c r="C184" s="55"/>
      <c r="D184" s="55"/>
      <c r="E184" s="55"/>
      <c r="F184" s="55"/>
      <c r="G184" s="55"/>
      <c r="H184" s="55"/>
      <c r="I184" s="75"/>
    </row>
    <row r="185" spans="1:9" ht="15.75" customHeight="1">
      <c r="A185" s="55"/>
      <c r="B185" s="55"/>
      <c r="C185" s="55"/>
      <c r="D185" s="55"/>
      <c r="E185" s="55"/>
      <c r="F185" s="55"/>
      <c r="G185" s="55"/>
      <c r="H185" s="55"/>
      <c r="I185" s="75"/>
    </row>
    <row r="186" spans="1:9" ht="15.75" customHeight="1">
      <c r="A186" s="55"/>
      <c r="B186" s="55"/>
      <c r="C186" s="55"/>
      <c r="D186" s="55"/>
      <c r="E186" s="55"/>
      <c r="F186" s="55"/>
      <c r="G186" s="55"/>
      <c r="H186" s="55"/>
      <c r="I186" s="75"/>
    </row>
    <row r="187" spans="1:9" ht="15.75" customHeight="1">
      <c r="A187" s="55"/>
      <c r="B187" s="55"/>
      <c r="C187" s="55"/>
      <c r="D187" s="55"/>
      <c r="E187" s="55"/>
      <c r="F187" s="55"/>
      <c r="G187" s="55"/>
      <c r="H187" s="55"/>
      <c r="I187" s="75"/>
    </row>
    <row r="188" spans="1:9" ht="15.75" customHeight="1">
      <c r="A188" s="55"/>
      <c r="B188" s="55"/>
      <c r="C188" s="55"/>
      <c r="D188" s="55"/>
      <c r="E188" s="55"/>
      <c r="F188" s="55"/>
      <c r="G188" s="55"/>
      <c r="H188" s="55"/>
      <c r="I188" s="75"/>
    </row>
    <row r="189" spans="1:9" ht="15.75" customHeight="1">
      <c r="A189" s="55"/>
      <c r="B189" s="55"/>
      <c r="C189" s="55"/>
      <c r="D189" s="55"/>
      <c r="E189" s="55"/>
      <c r="F189" s="55"/>
      <c r="G189" s="55"/>
      <c r="H189" s="55"/>
      <c r="I189" s="75"/>
    </row>
    <row r="190" spans="1:9" ht="15.75" customHeight="1">
      <c r="A190" s="55"/>
      <c r="B190" s="55"/>
      <c r="C190" s="55"/>
      <c r="D190" s="55"/>
      <c r="E190" s="55"/>
      <c r="F190" s="55"/>
      <c r="G190" s="55"/>
      <c r="H190" s="55"/>
      <c r="I190" s="75"/>
    </row>
    <row r="191" spans="1:9" ht="15.75" customHeight="1">
      <c r="A191" s="55"/>
      <c r="B191" s="55"/>
      <c r="C191" s="55"/>
      <c r="D191" s="55"/>
      <c r="E191" s="55"/>
      <c r="F191" s="55"/>
      <c r="G191" s="55"/>
      <c r="H191" s="55"/>
      <c r="I191" s="75"/>
    </row>
    <row r="192" spans="1:9" ht="15.75" customHeight="1">
      <c r="A192" s="55"/>
      <c r="B192" s="55"/>
      <c r="C192" s="55"/>
      <c r="D192" s="55"/>
      <c r="E192" s="55"/>
      <c r="F192" s="55"/>
      <c r="G192" s="55"/>
      <c r="H192" s="55"/>
      <c r="I192" s="75"/>
    </row>
    <row r="193" spans="1:9" ht="15.75" customHeight="1">
      <c r="A193" s="55"/>
      <c r="B193" s="55"/>
      <c r="C193" s="55"/>
      <c r="D193" s="55"/>
      <c r="E193" s="55"/>
      <c r="F193" s="55"/>
      <c r="G193" s="55"/>
      <c r="H193" s="55"/>
      <c r="I193" s="75"/>
    </row>
    <row r="194" spans="1:9" ht="15.75" customHeight="1">
      <c r="A194" s="55"/>
      <c r="B194" s="55"/>
      <c r="C194" s="55"/>
      <c r="D194" s="55"/>
      <c r="E194" s="55"/>
      <c r="F194" s="55"/>
      <c r="G194" s="55"/>
      <c r="H194" s="55"/>
      <c r="I194" s="75"/>
    </row>
    <row r="195" spans="1:9" ht="15.75" customHeight="1">
      <c r="A195" s="55"/>
      <c r="B195" s="55"/>
      <c r="C195" s="55"/>
      <c r="D195" s="55"/>
      <c r="E195" s="55"/>
      <c r="F195" s="55"/>
      <c r="G195" s="55"/>
      <c r="H195" s="55"/>
      <c r="I195" s="75"/>
    </row>
    <row r="196" spans="1:9" ht="15.75" customHeight="1">
      <c r="A196" s="55"/>
      <c r="B196" s="55"/>
      <c r="C196" s="55"/>
      <c r="D196" s="55"/>
      <c r="E196" s="55"/>
      <c r="F196" s="55"/>
      <c r="G196" s="55"/>
      <c r="H196" s="55"/>
      <c r="I196" s="75"/>
    </row>
    <row r="197" spans="1:9" ht="15.75" customHeight="1">
      <c r="A197" s="55"/>
      <c r="B197" s="55"/>
      <c r="C197" s="55"/>
      <c r="D197" s="55"/>
      <c r="E197" s="55"/>
      <c r="F197" s="55"/>
      <c r="G197" s="55"/>
      <c r="H197" s="55"/>
      <c r="I197" s="75"/>
    </row>
    <row r="198" spans="1:9" ht="15.75" customHeight="1">
      <c r="A198" s="55"/>
      <c r="B198" s="55"/>
      <c r="C198" s="55"/>
      <c r="D198" s="55"/>
      <c r="E198" s="55"/>
      <c r="F198" s="55"/>
      <c r="G198" s="55"/>
      <c r="H198" s="55"/>
      <c r="I198" s="75"/>
    </row>
    <row r="199" spans="1:9" ht="15.75" customHeight="1">
      <c r="A199" s="55"/>
      <c r="B199" s="55"/>
      <c r="C199" s="55"/>
      <c r="D199" s="55"/>
      <c r="E199" s="55"/>
      <c r="F199" s="55"/>
      <c r="G199" s="55"/>
      <c r="H199" s="55"/>
      <c r="I199" s="75"/>
    </row>
    <row r="200" spans="1:9" ht="15.75" customHeight="1">
      <c r="A200" s="55"/>
      <c r="B200" s="55"/>
      <c r="C200" s="55"/>
      <c r="D200" s="55"/>
      <c r="E200" s="55"/>
      <c r="F200" s="55"/>
      <c r="G200" s="55"/>
      <c r="H200" s="55"/>
      <c r="I200" s="75"/>
    </row>
    <row r="201" spans="1:9" ht="15.75" customHeight="1">
      <c r="A201" s="55"/>
      <c r="B201" s="55"/>
      <c r="C201" s="55"/>
      <c r="D201" s="55"/>
      <c r="E201" s="55"/>
      <c r="F201" s="55"/>
      <c r="G201" s="55"/>
      <c r="H201" s="55"/>
      <c r="I201" s="75"/>
    </row>
    <row r="202" spans="1:9" ht="15.75" customHeight="1">
      <c r="A202" s="55"/>
      <c r="B202" s="55"/>
      <c r="C202" s="55"/>
      <c r="D202" s="55"/>
      <c r="E202" s="55"/>
      <c r="F202" s="55"/>
      <c r="G202" s="55"/>
      <c r="H202" s="55"/>
      <c r="I202" s="75"/>
    </row>
    <row r="203" spans="1:9" ht="15.75" customHeight="1">
      <c r="A203" s="55"/>
      <c r="B203" s="55"/>
      <c r="C203" s="55"/>
      <c r="D203" s="55"/>
      <c r="E203" s="55"/>
      <c r="F203" s="55"/>
      <c r="G203" s="55"/>
      <c r="H203" s="55"/>
      <c r="I203" s="75"/>
    </row>
    <row r="204" spans="1:9" ht="15.75" customHeight="1">
      <c r="A204" s="55"/>
      <c r="B204" s="55"/>
      <c r="C204" s="55"/>
      <c r="D204" s="55"/>
      <c r="E204" s="55"/>
      <c r="F204" s="55"/>
      <c r="G204" s="55"/>
      <c r="H204" s="55"/>
      <c r="I204" s="75"/>
    </row>
    <row r="205" spans="1:9" ht="15.75" customHeight="1">
      <c r="A205" s="55"/>
      <c r="B205" s="55"/>
      <c r="C205" s="55"/>
      <c r="D205" s="55"/>
      <c r="E205" s="55"/>
      <c r="F205" s="55"/>
      <c r="G205" s="55"/>
      <c r="H205" s="55"/>
      <c r="I205" s="75"/>
    </row>
    <row r="206" spans="1:9" ht="15.75" customHeight="1">
      <c r="A206" s="55"/>
      <c r="B206" s="55"/>
      <c r="C206" s="55"/>
      <c r="D206" s="55"/>
      <c r="E206" s="55"/>
      <c r="F206" s="55"/>
      <c r="G206" s="55"/>
      <c r="H206" s="55"/>
      <c r="I206" s="75"/>
    </row>
    <row r="207" spans="1:9" ht="15.75" customHeight="1">
      <c r="A207" s="55"/>
      <c r="B207" s="55"/>
      <c r="C207" s="55"/>
      <c r="D207" s="55"/>
      <c r="E207" s="55"/>
      <c r="F207" s="55"/>
      <c r="G207" s="55"/>
      <c r="H207" s="55"/>
      <c r="I207" s="75"/>
    </row>
    <row r="208" spans="1:9" ht="15.75" customHeight="1">
      <c r="A208" s="55"/>
      <c r="B208" s="55"/>
      <c r="C208" s="55"/>
      <c r="D208" s="55"/>
      <c r="E208" s="55"/>
      <c r="F208" s="55"/>
      <c r="G208" s="55"/>
      <c r="H208" s="55"/>
      <c r="I208" s="75"/>
    </row>
    <row r="209" spans="1:9" ht="15.75" customHeight="1">
      <c r="A209" s="55"/>
      <c r="B209" s="55"/>
      <c r="C209" s="55"/>
      <c r="D209" s="55"/>
      <c r="E209" s="55"/>
      <c r="F209" s="55"/>
      <c r="G209" s="55"/>
      <c r="H209" s="55"/>
      <c r="I209" s="75"/>
    </row>
    <row r="210" spans="1:9" ht="15.75" customHeight="1">
      <c r="A210" s="55"/>
      <c r="B210" s="55"/>
      <c r="C210" s="55"/>
      <c r="D210" s="55"/>
      <c r="E210" s="55"/>
      <c r="F210" s="55"/>
      <c r="G210" s="55"/>
      <c r="H210" s="55"/>
      <c r="I210" s="75"/>
    </row>
    <row r="211" spans="1:9" ht="15.75" customHeight="1">
      <c r="A211" s="55"/>
      <c r="B211" s="55"/>
      <c r="C211" s="55"/>
      <c r="D211" s="55"/>
      <c r="E211" s="55"/>
      <c r="F211" s="55"/>
      <c r="G211" s="55"/>
      <c r="H211" s="55"/>
      <c r="I211" s="75"/>
    </row>
    <row r="212" spans="1:9" ht="15.75" customHeight="1">
      <c r="A212" s="55"/>
      <c r="B212" s="55"/>
      <c r="C212" s="55"/>
      <c r="D212" s="55"/>
      <c r="E212" s="55"/>
      <c r="F212" s="55"/>
      <c r="G212" s="55"/>
      <c r="H212" s="55"/>
      <c r="I212" s="75"/>
    </row>
    <row r="213" spans="1:9" ht="15.75" customHeight="1">
      <c r="A213" s="55"/>
      <c r="B213" s="55"/>
      <c r="C213" s="55"/>
      <c r="D213" s="55"/>
      <c r="E213" s="55"/>
      <c r="F213" s="55"/>
      <c r="G213" s="55"/>
      <c r="H213" s="55"/>
      <c r="I213" s="75"/>
    </row>
    <row r="214" spans="1:9" ht="15.75" customHeight="1">
      <c r="A214" s="55"/>
      <c r="B214" s="55"/>
      <c r="C214" s="55"/>
      <c r="D214" s="55"/>
      <c r="E214" s="55"/>
      <c r="F214" s="55"/>
      <c r="G214" s="55"/>
      <c r="H214" s="55"/>
      <c r="I214" s="75"/>
    </row>
    <row r="215" spans="1:9" ht="15.75" customHeight="1">
      <c r="A215" s="55"/>
      <c r="B215" s="55"/>
      <c r="C215" s="55"/>
      <c r="D215" s="55"/>
      <c r="E215" s="55"/>
      <c r="F215" s="55"/>
      <c r="G215" s="55"/>
      <c r="H215" s="55"/>
      <c r="I215" s="75"/>
    </row>
    <row r="216" spans="1:9" ht="15.75" customHeight="1">
      <c r="A216" s="55"/>
      <c r="B216" s="55"/>
      <c r="C216" s="55"/>
      <c r="D216" s="55"/>
      <c r="E216" s="55"/>
      <c r="F216" s="55"/>
      <c r="G216" s="55"/>
      <c r="H216" s="55"/>
      <c r="I216" s="75"/>
    </row>
    <row r="217" spans="1:9" ht="15.75" customHeight="1">
      <c r="A217" s="55"/>
      <c r="B217" s="55"/>
      <c r="C217" s="55"/>
      <c r="D217" s="55"/>
      <c r="E217" s="55"/>
      <c r="F217" s="55"/>
      <c r="G217" s="55"/>
      <c r="H217" s="55"/>
      <c r="I217" s="75"/>
    </row>
    <row r="218" spans="1:9" ht="15.75" customHeight="1">
      <c r="A218" s="55"/>
      <c r="B218" s="55"/>
      <c r="C218" s="55"/>
      <c r="D218" s="55"/>
      <c r="E218" s="55"/>
      <c r="F218" s="55"/>
      <c r="G218" s="55"/>
      <c r="H218" s="55"/>
      <c r="I218" s="75"/>
    </row>
    <row r="219" spans="1:9" ht="15.75" customHeight="1">
      <c r="A219" s="55"/>
      <c r="B219" s="55"/>
      <c r="C219" s="55"/>
      <c r="D219" s="55"/>
      <c r="E219" s="55"/>
      <c r="F219" s="55"/>
      <c r="G219" s="55"/>
      <c r="H219" s="55"/>
      <c r="I219" s="75"/>
    </row>
    <row r="220" spans="1:9" ht="15.75" customHeight="1">
      <c r="A220" s="55"/>
      <c r="B220" s="55"/>
      <c r="C220" s="55"/>
      <c r="D220" s="55"/>
      <c r="E220" s="55"/>
      <c r="F220" s="55"/>
      <c r="G220" s="55"/>
      <c r="H220" s="55"/>
      <c r="I220" s="75"/>
    </row>
    <row r="221" spans="1:9" ht="15.75" customHeight="1">
      <c r="A221" s="55"/>
      <c r="B221" s="55"/>
      <c r="C221" s="55"/>
      <c r="D221" s="55"/>
      <c r="E221" s="55"/>
      <c r="F221" s="55"/>
      <c r="G221" s="55"/>
      <c r="H221" s="55"/>
      <c r="I221" s="75"/>
    </row>
    <row r="222" spans="1:9" ht="15.75" customHeight="1">
      <c r="A222" s="55"/>
      <c r="B222" s="55"/>
      <c r="C222" s="55"/>
      <c r="D222" s="55"/>
      <c r="E222" s="55"/>
      <c r="F222" s="55"/>
      <c r="G222" s="55"/>
      <c r="H222" s="55"/>
      <c r="I222" s="75"/>
    </row>
    <row r="223" spans="1:9" ht="15.75" customHeight="1">
      <c r="A223" s="55"/>
      <c r="B223" s="55"/>
      <c r="C223" s="55"/>
      <c r="D223" s="55"/>
      <c r="E223" s="55"/>
      <c r="F223" s="55"/>
      <c r="G223" s="55"/>
      <c r="H223" s="55"/>
      <c r="I223" s="75"/>
    </row>
    <row r="224" spans="1:9" ht="15.75" customHeight="1">
      <c r="A224" s="55"/>
      <c r="B224" s="55"/>
      <c r="C224" s="55"/>
      <c r="D224" s="55"/>
      <c r="E224" s="55"/>
      <c r="F224" s="55"/>
      <c r="G224" s="55"/>
      <c r="H224" s="55"/>
      <c r="I224" s="75"/>
    </row>
    <row r="225" spans="1:9" ht="15.75" customHeight="1">
      <c r="A225" s="55"/>
      <c r="B225" s="55"/>
      <c r="C225" s="55"/>
      <c r="D225" s="55"/>
      <c r="E225" s="55"/>
      <c r="F225" s="55"/>
      <c r="G225" s="55"/>
      <c r="H225" s="55"/>
      <c r="I225" s="75"/>
    </row>
    <row r="226" spans="1:9" ht="15.75" customHeight="1">
      <c r="A226" s="55"/>
      <c r="B226" s="55"/>
      <c r="C226" s="55"/>
      <c r="D226" s="55"/>
      <c r="E226" s="55"/>
      <c r="F226" s="55"/>
      <c r="G226" s="55"/>
      <c r="H226" s="55"/>
      <c r="I226" s="75"/>
    </row>
    <row r="227" spans="1:9" ht="15.75" customHeight="1">
      <c r="A227" s="55"/>
      <c r="B227" s="55"/>
      <c r="C227" s="55"/>
      <c r="D227" s="55"/>
      <c r="E227" s="55"/>
      <c r="F227" s="55"/>
      <c r="G227" s="55"/>
      <c r="H227" s="55"/>
      <c r="I227" s="75"/>
    </row>
    <row r="228" spans="1:9" ht="15.75" customHeight="1">
      <c r="A228" s="55"/>
      <c r="B228" s="55"/>
      <c r="C228" s="55"/>
      <c r="D228" s="55"/>
      <c r="E228" s="55"/>
      <c r="F228" s="55"/>
      <c r="G228" s="55"/>
      <c r="H228" s="55"/>
      <c r="I228" s="75"/>
    </row>
    <row r="229" spans="1:9" ht="15.75" customHeight="1">
      <c r="A229" s="55"/>
      <c r="B229" s="55"/>
      <c r="C229" s="55"/>
      <c r="D229" s="55"/>
      <c r="E229" s="55"/>
      <c r="F229" s="55"/>
      <c r="G229" s="55"/>
      <c r="H229" s="55"/>
      <c r="I229" s="75"/>
    </row>
    <row r="230" spans="1:9" ht="15.75" customHeight="1">
      <c r="A230" s="55"/>
      <c r="B230" s="55"/>
      <c r="C230" s="55"/>
      <c r="D230" s="55"/>
      <c r="E230" s="55"/>
      <c r="F230" s="55"/>
      <c r="G230" s="55"/>
      <c r="H230" s="55"/>
      <c r="I230" s="75"/>
    </row>
    <row r="231" spans="1:9" ht="15.75" customHeight="1">
      <c r="A231" s="55"/>
      <c r="B231" s="55"/>
      <c r="C231" s="55"/>
      <c r="D231" s="55"/>
      <c r="E231" s="55"/>
      <c r="F231" s="55"/>
      <c r="G231" s="55"/>
      <c r="H231" s="55"/>
      <c r="I231" s="75"/>
    </row>
    <row r="232" spans="1:9" ht="15.75" customHeight="1">
      <c r="A232" s="55"/>
      <c r="B232" s="55"/>
      <c r="C232" s="55"/>
      <c r="D232" s="55"/>
      <c r="E232" s="55"/>
      <c r="F232" s="55"/>
      <c r="G232" s="55"/>
      <c r="H232" s="55"/>
      <c r="I232" s="75"/>
    </row>
    <row r="233" spans="1:9" ht="15.75" customHeight="1">
      <c r="A233" s="55"/>
      <c r="B233" s="55"/>
      <c r="C233" s="55"/>
      <c r="D233" s="55"/>
      <c r="E233" s="55"/>
      <c r="F233" s="55"/>
      <c r="G233" s="55"/>
      <c r="H233" s="55"/>
      <c r="I233" s="75"/>
    </row>
    <row r="234" spans="1:9" ht="15.75" customHeight="1">
      <c r="A234" s="55"/>
      <c r="B234" s="55"/>
      <c r="C234" s="55"/>
      <c r="D234" s="55"/>
      <c r="E234" s="55"/>
      <c r="F234" s="55"/>
      <c r="G234" s="55"/>
      <c r="H234" s="55"/>
      <c r="I234" s="75"/>
    </row>
    <row r="235" spans="1:9" ht="15.75" customHeight="1">
      <c r="A235" s="55"/>
      <c r="B235" s="55"/>
      <c r="C235" s="55"/>
      <c r="D235" s="55"/>
      <c r="E235" s="55"/>
      <c r="F235" s="55"/>
      <c r="G235" s="55"/>
      <c r="H235" s="55"/>
      <c r="I235" s="75"/>
    </row>
    <row r="236" spans="1:9" ht="15.75" customHeight="1">
      <c r="A236" s="55"/>
      <c r="B236" s="55"/>
      <c r="C236" s="55"/>
      <c r="D236" s="55"/>
      <c r="E236" s="55"/>
      <c r="F236" s="55"/>
      <c r="G236" s="55"/>
      <c r="H236" s="55"/>
      <c r="I236" s="75"/>
    </row>
    <row r="237" spans="1:9" ht="15.75" customHeight="1">
      <c r="A237" s="55"/>
      <c r="B237" s="55"/>
      <c r="C237" s="55"/>
      <c r="D237" s="55"/>
      <c r="E237" s="55"/>
      <c r="F237" s="55"/>
      <c r="G237" s="55"/>
      <c r="H237" s="55"/>
      <c r="I237" s="75"/>
    </row>
    <row r="238" spans="1:9" ht="15.75" customHeight="1">
      <c r="A238" s="55"/>
      <c r="B238" s="55"/>
      <c r="C238" s="55"/>
      <c r="D238" s="55"/>
      <c r="E238" s="55"/>
      <c r="F238" s="55"/>
      <c r="G238" s="55"/>
      <c r="H238" s="55"/>
      <c r="I238" s="75"/>
    </row>
    <row r="239" spans="1:9" ht="15.75" customHeight="1">
      <c r="A239" s="55"/>
      <c r="B239" s="55"/>
      <c r="C239" s="55"/>
      <c r="D239" s="55"/>
      <c r="E239" s="55"/>
      <c r="F239" s="55"/>
      <c r="G239" s="55"/>
      <c r="H239" s="55"/>
      <c r="I239" s="75"/>
    </row>
    <row r="240" spans="1:9" ht="15.75" customHeight="1">
      <c r="A240" s="55"/>
      <c r="B240" s="55"/>
      <c r="C240" s="55"/>
      <c r="D240" s="55"/>
      <c r="E240" s="55"/>
      <c r="F240" s="55"/>
      <c r="G240" s="55"/>
      <c r="H240" s="55"/>
      <c r="I240" s="75"/>
    </row>
    <row r="241" spans="1:9" ht="15.75" customHeight="1">
      <c r="A241" s="55"/>
      <c r="B241" s="55"/>
      <c r="C241" s="55"/>
      <c r="D241" s="55"/>
      <c r="E241" s="55"/>
      <c r="F241" s="55"/>
      <c r="G241" s="55"/>
      <c r="H241" s="55"/>
      <c r="I241" s="75"/>
    </row>
    <row r="242" spans="1:9" ht="15.75" customHeight="1">
      <c r="A242" s="55"/>
      <c r="B242" s="55"/>
      <c r="C242" s="55"/>
      <c r="D242" s="55"/>
      <c r="E242" s="55"/>
      <c r="F242" s="55"/>
      <c r="G242" s="55"/>
      <c r="H242" s="55"/>
      <c r="I242" s="75"/>
    </row>
    <row r="243" spans="1:9" ht="15.75" customHeight="1">
      <c r="A243" s="55"/>
      <c r="B243" s="55"/>
      <c r="C243" s="55"/>
      <c r="D243" s="55"/>
      <c r="E243" s="55"/>
      <c r="F243" s="55"/>
      <c r="G243" s="55"/>
      <c r="H243" s="55"/>
      <c r="I243" s="75"/>
    </row>
    <row r="244" spans="1:9" ht="15.75" customHeight="1">
      <c r="A244" s="55"/>
      <c r="B244" s="55"/>
      <c r="C244" s="55"/>
      <c r="D244" s="55"/>
      <c r="E244" s="55"/>
      <c r="F244" s="55"/>
      <c r="G244" s="55"/>
      <c r="H244" s="55"/>
      <c r="I244" s="75"/>
    </row>
    <row r="245" spans="1:9" ht="15.75" customHeight="1">
      <c r="A245" s="55"/>
      <c r="B245" s="55"/>
      <c r="C245" s="55"/>
      <c r="D245" s="55"/>
      <c r="E245" s="55"/>
      <c r="F245" s="55"/>
      <c r="G245" s="55"/>
      <c r="H245" s="55"/>
      <c r="I245" s="75"/>
    </row>
    <row r="246" spans="1:9" ht="15.75" customHeight="1">
      <c r="A246" s="55"/>
      <c r="B246" s="55"/>
      <c r="C246" s="55"/>
      <c r="D246" s="55"/>
      <c r="E246" s="55"/>
      <c r="F246" s="55"/>
      <c r="G246" s="55"/>
      <c r="H246" s="55"/>
      <c r="I246" s="75"/>
    </row>
    <row r="247" spans="1:9" ht="15.75" customHeight="1">
      <c r="A247" s="55"/>
      <c r="B247" s="55"/>
      <c r="C247" s="55"/>
      <c r="D247" s="55"/>
      <c r="E247" s="55"/>
      <c r="F247" s="55"/>
      <c r="G247" s="55"/>
      <c r="H247" s="55"/>
      <c r="I247" s="75"/>
    </row>
    <row r="248" spans="1:9" ht="15.75" customHeight="1">
      <c r="A248" s="55"/>
      <c r="B248" s="55"/>
      <c r="C248" s="55"/>
      <c r="D248" s="55"/>
      <c r="E248" s="55"/>
      <c r="F248" s="55"/>
      <c r="G248" s="55"/>
      <c r="H248" s="55"/>
      <c r="I248" s="75"/>
    </row>
    <row r="249" spans="1:9" ht="15.75" customHeight="1">
      <c r="A249" s="55"/>
      <c r="B249" s="55"/>
      <c r="C249" s="55"/>
      <c r="D249" s="55"/>
      <c r="E249" s="55"/>
      <c r="F249" s="55"/>
      <c r="G249" s="55"/>
      <c r="H249" s="55"/>
      <c r="I249" s="75"/>
    </row>
    <row r="250" spans="1:9" ht="15.75" customHeight="1">
      <c r="A250" s="55"/>
      <c r="B250" s="55"/>
      <c r="C250" s="55"/>
      <c r="D250" s="55"/>
      <c r="E250" s="55"/>
      <c r="F250" s="55"/>
      <c r="G250" s="55"/>
      <c r="H250" s="55"/>
      <c r="I250" s="75"/>
    </row>
    <row r="251" spans="1:9" ht="15.75" customHeight="1">
      <c r="A251" s="55"/>
      <c r="B251" s="55"/>
      <c r="C251" s="55"/>
      <c r="D251" s="55"/>
      <c r="E251" s="55"/>
      <c r="F251" s="55"/>
      <c r="G251" s="55"/>
      <c r="H251" s="55"/>
      <c r="I251" s="75"/>
    </row>
    <row r="252" spans="1:9" ht="15.75" customHeight="1">
      <c r="A252" s="55"/>
      <c r="B252" s="55"/>
      <c r="C252" s="55"/>
      <c r="D252" s="55"/>
      <c r="E252" s="55"/>
      <c r="F252" s="55"/>
      <c r="G252" s="55"/>
      <c r="H252" s="55"/>
      <c r="I252" s="75"/>
    </row>
    <row r="253" spans="1:9" ht="15.75" customHeight="1">
      <c r="A253" s="55"/>
      <c r="B253" s="55"/>
      <c r="C253" s="55"/>
      <c r="D253" s="55"/>
      <c r="E253" s="55"/>
      <c r="F253" s="55"/>
      <c r="G253" s="55"/>
      <c r="H253" s="55"/>
      <c r="I253" s="75"/>
    </row>
    <row r="254" spans="1:9" ht="15.75" customHeight="1">
      <c r="A254" s="55"/>
      <c r="B254" s="55"/>
      <c r="C254" s="55"/>
      <c r="D254" s="55"/>
      <c r="E254" s="55"/>
      <c r="F254" s="55"/>
      <c r="G254" s="55"/>
      <c r="H254" s="55"/>
      <c r="I254" s="75"/>
    </row>
    <row r="255" spans="1:9" ht="15.75" customHeight="1">
      <c r="A255" s="55"/>
      <c r="B255" s="55"/>
      <c r="C255" s="55"/>
      <c r="D255" s="55"/>
      <c r="E255" s="55"/>
      <c r="F255" s="55"/>
      <c r="G255" s="55"/>
      <c r="H255" s="55"/>
      <c r="I255" s="75"/>
    </row>
    <row r="256" spans="1:9" ht="15.75" customHeight="1">
      <c r="A256" s="55"/>
      <c r="B256" s="55"/>
      <c r="C256" s="55"/>
      <c r="D256" s="55"/>
      <c r="E256" s="55"/>
      <c r="F256" s="55"/>
      <c r="G256" s="55"/>
      <c r="H256" s="55"/>
      <c r="I256" s="75"/>
    </row>
    <row r="257" spans="1:9" ht="15.75" customHeight="1">
      <c r="A257" s="55"/>
      <c r="B257" s="55"/>
      <c r="C257" s="55"/>
      <c r="D257" s="55"/>
      <c r="E257" s="55"/>
      <c r="F257" s="55"/>
      <c r="G257" s="55"/>
      <c r="H257" s="55"/>
      <c r="I257" s="75"/>
    </row>
    <row r="258" spans="1:9" ht="15.75" customHeight="1">
      <c r="A258" s="55"/>
      <c r="B258" s="55"/>
      <c r="C258" s="55"/>
      <c r="D258" s="55"/>
      <c r="E258" s="55"/>
      <c r="F258" s="55"/>
      <c r="G258" s="55"/>
      <c r="H258" s="55"/>
      <c r="I258" s="75"/>
    </row>
    <row r="259" spans="1:9" ht="15.75" customHeight="1">
      <c r="A259" s="55"/>
      <c r="B259" s="55"/>
      <c r="C259" s="55"/>
      <c r="D259" s="55"/>
      <c r="E259" s="55"/>
      <c r="F259" s="55"/>
      <c r="G259" s="55"/>
      <c r="H259" s="55"/>
      <c r="I259" s="75"/>
    </row>
    <row r="260" spans="1:9" ht="15.75" customHeight="1">
      <c r="A260" s="55"/>
      <c r="B260" s="55"/>
      <c r="C260" s="55"/>
      <c r="D260" s="55"/>
      <c r="E260" s="55"/>
      <c r="F260" s="55"/>
      <c r="G260" s="55"/>
      <c r="H260" s="55"/>
      <c r="I260" s="75"/>
    </row>
    <row r="261" spans="1:9" ht="15.75" customHeight="1">
      <c r="A261" s="55"/>
      <c r="B261" s="55"/>
      <c r="C261" s="55"/>
      <c r="D261" s="55"/>
      <c r="E261" s="55"/>
      <c r="F261" s="55"/>
      <c r="G261" s="55"/>
      <c r="H261" s="55"/>
      <c r="I261" s="75"/>
    </row>
    <row r="262" spans="1:9" ht="15.75" customHeight="1">
      <c r="A262" s="55"/>
      <c r="B262" s="55"/>
      <c r="C262" s="55"/>
      <c r="D262" s="55"/>
      <c r="E262" s="55"/>
      <c r="F262" s="55"/>
      <c r="G262" s="55"/>
      <c r="H262" s="55"/>
      <c r="I262" s="75"/>
    </row>
    <row r="263" spans="1:9" ht="15.75" customHeight="1">
      <c r="A263" s="55"/>
      <c r="B263" s="55"/>
      <c r="C263" s="55"/>
      <c r="D263" s="55"/>
      <c r="E263" s="55"/>
      <c r="F263" s="55"/>
      <c r="G263" s="55"/>
      <c r="H263" s="55"/>
      <c r="I263" s="75"/>
    </row>
    <row r="264" spans="1:9" ht="15.75" customHeight="1">
      <c r="A264" s="55"/>
      <c r="B264" s="55"/>
      <c r="C264" s="55"/>
      <c r="D264" s="55"/>
      <c r="E264" s="55"/>
      <c r="F264" s="55"/>
      <c r="G264" s="55"/>
      <c r="H264" s="55"/>
      <c r="I264" s="75"/>
    </row>
    <row r="265" spans="1:9" ht="15.75" customHeight="1">
      <c r="A265" s="55"/>
      <c r="B265" s="55"/>
      <c r="C265" s="55"/>
      <c r="D265" s="55"/>
      <c r="E265" s="55"/>
      <c r="F265" s="55"/>
      <c r="G265" s="55"/>
      <c r="H265" s="55"/>
      <c r="I265" s="75"/>
    </row>
    <row r="266" spans="1:9" ht="15.75" customHeight="1">
      <c r="A266" s="55"/>
      <c r="B266" s="55"/>
      <c r="C266" s="55"/>
      <c r="D266" s="55"/>
      <c r="E266" s="55"/>
      <c r="F266" s="55"/>
      <c r="G266" s="55"/>
      <c r="H266" s="55"/>
      <c r="I266" s="75"/>
    </row>
    <row r="267" spans="1:9" ht="15.75" customHeight="1">
      <c r="A267" s="55"/>
      <c r="B267" s="55"/>
      <c r="C267" s="55"/>
      <c r="D267" s="55"/>
      <c r="E267" s="55"/>
      <c r="F267" s="55"/>
      <c r="G267" s="55"/>
      <c r="H267" s="55"/>
      <c r="I267" s="75"/>
    </row>
    <row r="268" spans="1:9" ht="15.75" customHeight="1">
      <c r="A268" s="55"/>
      <c r="B268" s="55"/>
      <c r="C268" s="55"/>
      <c r="D268" s="55"/>
      <c r="E268" s="55"/>
      <c r="F268" s="55"/>
      <c r="G268" s="55"/>
      <c r="H268" s="55"/>
      <c r="I268" s="75"/>
    </row>
    <row r="269" spans="1:9" ht="15.75" customHeight="1">
      <c r="A269" s="55"/>
      <c r="B269" s="55"/>
      <c r="C269" s="55"/>
      <c r="D269" s="55"/>
      <c r="E269" s="55"/>
      <c r="F269" s="55"/>
      <c r="G269" s="55"/>
      <c r="H269" s="55"/>
      <c r="I269" s="75"/>
    </row>
    <row r="270" spans="1:9" ht="15.75" customHeight="1">
      <c r="A270" s="55"/>
      <c r="B270" s="55"/>
      <c r="C270" s="55"/>
      <c r="D270" s="55"/>
      <c r="E270" s="55"/>
      <c r="F270" s="55"/>
      <c r="G270" s="55"/>
      <c r="H270" s="55"/>
      <c r="I270" s="75"/>
    </row>
    <row r="271" spans="1:9" ht="15.75" customHeight="1">
      <c r="A271" s="55"/>
      <c r="B271" s="55"/>
      <c r="C271" s="55"/>
      <c r="D271" s="55"/>
      <c r="E271" s="55"/>
      <c r="F271" s="55"/>
      <c r="G271" s="55"/>
      <c r="H271" s="55"/>
      <c r="I271" s="75"/>
    </row>
    <row r="272" spans="1:9" ht="15.75" customHeight="1">
      <c r="A272" s="55"/>
      <c r="B272" s="55"/>
      <c r="C272" s="55"/>
      <c r="D272" s="55"/>
      <c r="E272" s="55"/>
      <c r="F272" s="55"/>
      <c r="G272" s="55"/>
      <c r="H272" s="55"/>
      <c r="I272" s="75"/>
    </row>
    <row r="273" spans="1:9" ht="15.75" customHeight="1">
      <c r="A273" s="55"/>
      <c r="B273" s="55"/>
      <c r="C273" s="55"/>
      <c r="D273" s="55"/>
      <c r="E273" s="55"/>
      <c r="F273" s="55"/>
      <c r="G273" s="55"/>
      <c r="H273" s="55"/>
      <c r="I273" s="75"/>
    </row>
    <row r="274" spans="1:9" ht="15.75" customHeight="1">
      <c r="A274" s="55"/>
      <c r="B274" s="55"/>
      <c r="C274" s="55"/>
      <c r="D274" s="55"/>
      <c r="E274" s="55"/>
      <c r="F274" s="55"/>
      <c r="G274" s="55"/>
      <c r="H274" s="55"/>
      <c r="I274" s="75"/>
    </row>
    <row r="275" spans="1:9" ht="15.75" customHeight="1">
      <c r="A275" s="55"/>
      <c r="B275" s="55"/>
      <c r="C275" s="55"/>
      <c r="D275" s="55"/>
      <c r="E275" s="55"/>
      <c r="F275" s="55"/>
      <c r="G275" s="55"/>
      <c r="H275" s="55"/>
      <c r="I275" s="75"/>
    </row>
    <row r="276" spans="1:9" ht="15.75" customHeight="1">
      <c r="A276" s="55"/>
      <c r="B276" s="55"/>
      <c r="C276" s="55"/>
      <c r="D276" s="55"/>
      <c r="E276" s="55"/>
      <c r="F276" s="55"/>
      <c r="G276" s="55"/>
      <c r="H276" s="55"/>
      <c r="I276" s="75"/>
    </row>
    <row r="277" spans="1:9" ht="15.75" customHeight="1">
      <c r="A277" s="55"/>
      <c r="B277" s="55"/>
      <c r="C277" s="55"/>
      <c r="D277" s="55"/>
      <c r="E277" s="55"/>
      <c r="F277" s="55"/>
      <c r="G277" s="55"/>
      <c r="H277" s="55"/>
      <c r="I277" s="75"/>
    </row>
    <row r="278" spans="1:9" ht="15.75" customHeight="1">
      <c r="A278" s="55"/>
      <c r="B278" s="55"/>
      <c r="C278" s="55"/>
      <c r="D278" s="55"/>
      <c r="E278" s="55"/>
      <c r="F278" s="55"/>
      <c r="G278" s="55"/>
      <c r="H278" s="55"/>
      <c r="I278" s="75"/>
    </row>
    <row r="279" spans="1:9" ht="15.75" customHeight="1">
      <c r="A279" s="55"/>
      <c r="B279" s="55"/>
      <c r="C279" s="55"/>
      <c r="D279" s="55"/>
      <c r="E279" s="55"/>
      <c r="F279" s="55"/>
      <c r="G279" s="55"/>
      <c r="H279" s="55"/>
      <c r="I279" s="75"/>
    </row>
    <row r="280" spans="1:9" ht="15.75" customHeight="1">
      <c r="A280" s="55"/>
      <c r="B280" s="55"/>
      <c r="C280" s="55"/>
      <c r="D280" s="55"/>
      <c r="E280" s="55"/>
      <c r="F280" s="55"/>
      <c r="G280" s="55"/>
      <c r="H280" s="55"/>
      <c r="I280" s="75"/>
    </row>
    <row r="281" spans="1:9" ht="15.75" customHeight="1">
      <c r="A281" s="55"/>
      <c r="B281" s="55"/>
      <c r="C281" s="55"/>
      <c r="D281" s="55"/>
      <c r="E281" s="55"/>
      <c r="F281" s="55"/>
      <c r="G281" s="55"/>
      <c r="H281" s="55"/>
      <c r="I281" s="75"/>
    </row>
    <row r="282" spans="1:9" ht="15.75" customHeight="1">
      <c r="A282" s="55"/>
      <c r="B282" s="55"/>
      <c r="C282" s="55"/>
      <c r="D282" s="55"/>
      <c r="E282" s="55"/>
      <c r="F282" s="55"/>
      <c r="G282" s="55"/>
      <c r="H282" s="55"/>
      <c r="I282" s="75"/>
    </row>
    <row r="283" spans="1:9" ht="15.75" customHeight="1">
      <c r="A283" s="55"/>
      <c r="B283" s="55"/>
      <c r="C283" s="55"/>
      <c r="D283" s="55"/>
      <c r="E283" s="55"/>
      <c r="F283" s="55"/>
      <c r="G283" s="55"/>
      <c r="H283" s="55"/>
      <c r="I283" s="75"/>
    </row>
    <row r="284" spans="1:9" ht="15.75" customHeight="1">
      <c r="A284" s="55"/>
      <c r="B284" s="55"/>
      <c r="C284" s="55"/>
      <c r="D284" s="55"/>
      <c r="E284" s="55"/>
      <c r="F284" s="55"/>
      <c r="G284" s="55"/>
      <c r="H284" s="55"/>
      <c r="I284" s="75"/>
    </row>
    <row r="285" spans="1:9" ht="15.75" customHeight="1">
      <c r="A285" s="55"/>
      <c r="B285" s="55"/>
      <c r="C285" s="55"/>
      <c r="D285" s="55"/>
      <c r="E285" s="55"/>
      <c r="F285" s="55"/>
      <c r="G285" s="55"/>
      <c r="H285" s="55"/>
      <c r="I285" s="75"/>
    </row>
    <row r="286" spans="1:9" ht="15.75" customHeight="1">
      <c r="A286" s="55"/>
      <c r="B286" s="55"/>
      <c r="C286" s="55"/>
      <c r="D286" s="55"/>
      <c r="E286" s="55"/>
      <c r="F286" s="55"/>
      <c r="G286" s="55"/>
      <c r="H286" s="55"/>
      <c r="I286" s="75"/>
    </row>
    <row r="287" spans="1:9" ht="15.75" customHeight="1">
      <c r="A287" s="55"/>
      <c r="B287" s="55"/>
      <c r="C287" s="55"/>
      <c r="D287" s="55"/>
      <c r="E287" s="55"/>
      <c r="F287" s="55"/>
      <c r="G287" s="55"/>
      <c r="H287" s="55"/>
      <c r="I287" s="75"/>
    </row>
    <row r="288" spans="1:9" ht="15.75" customHeight="1">
      <c r="A288" s="55"/>
      <c r="B288" s="55"/>
      <c r="C288" s="55"/>
      <c r="D288" s="55"/>
      <c r="E288" s="55"/>
      <c r="F288" s="55"/>
      <c r="G288" s="55"/>
      <c r="H288" s="55"/>
      <c r="I288" s="75"/>
    </row>
    <row r="289" spans="1:9" ht="15.75" customHeight="1">
      <c r="A289" s="55"/>
      <c r="B289" s="55"/>
      <c r="C289" s="55"/>
      <c r="D289" s="55"/>
      <c r="E289" s="55"/>
      <c r="F289" s="55"/>
      <c r="G289" s="55"/>
      <c r="H289" s="55"/>
      <c r="I289" s="75"/>
    </row>
    <row r="290" spans="1:9" ht="15.75" customHeight="1">
      <c r="A290" s="55"/>
      <c r="B290" s="55"/>
      <c r="C290" s="55"/>
      <c r="D290" s="55"/>
      <c r="E290" s="55"/>
      <c r="F290" s="55"/>
      <c r="G290" s="55"/>
      <c r="H290" s="55"/>
      <c r="I290" s="75"/>
    </row>
    <row r="291" spans="1:9" ht="15.75" customHeight="1">
      <c r="A291" s="55"/>
      <c r="B291" s="55"/>
      <c r="C291" s="55"/>
      <c r="D291" s="55"/>
      <c r="E291" s="55"/>
      <c r="F291" s="55"/>
      <c r="G291" s="55"/>
      <c r="H291" s="55"/>
      <c r="I291" s="75"/>
    </row>
    <row r="292" spans="1:9" ht="15.75" customHeight="1">
      <c r="A292" s="55"/>
      <c r="B292" s="55"/>
      <c r="C292" s="55"/>
      <c r="D292" s="55"/>
      <c r="E292" s="55"/>
      <c r="F292" s="55"/>
      <c r="G292" s="55"/>
      <c r="H292" s="55"/>
      <c r="I292" s="75"/>
    </row>
    <row r="293" spans="1:9" ht="15.75" customHeight="1">
      <c r="A293" s="55"/>
      <c r="B293" s="55"/>
      <c r="C293" s="55"/>
      <c r="D293" s="55"/>
      <c r="E293" s="55"/>
      <c r="F293" s="55"/>
      <c r="G293" s="55"/>
      <c r="H293" s="55"/>
      <c r="I293" s="75"/>
    </row>
    <row r="294" spans="1:9" ht="15.75" customHeight="1">
      <c r="A294" s="55"/>
      <c r="B294" s="55"/>
      <c r="C294" s="55"/>
      <c r="D294" s="55"/>
      <c r="E294" s="55"/>
      <c r="F294" s="55"/>
      <c r="G294" s="55"/>
      <c r="H294" s="55"/>
      <c r="I294" s="75"/>
    </row>
    <row r="295" spans="1:9" ht="15.75" customHeight="1">
      <c r="A295" s="55"/>
      <c r="B295" s="55"/>
      <c r="C295" s="55"/>
      <c r="D295" s="55"/>
      <c r="E295" s="55"/>
      <c r="F295" s="55"/>
      <c r="G295" s="55"/>
      <c r="H295" s="55"/>
      <c r="I295" s="75"/>
    </row>
    <row r="296" spans="1:9" ht="15.75" customHeight="1">
      <c r="A296" s="55"/>
      <c r="B296" s="55"/>
      <c r="C296" s="55"/>
      <c r="D296" s="55"/>
      <c r="E296" s="55"/>
      <c r="F296" s="55"/>
      <c r="G296" s="55"/>
      <c r="H296" s="55"/>
      <c r="I296" s="75"/>
    </row>
    <row r="297" spans="1:9" ht="15.75" customHeight="1">
      <c r="A297" s="55"/>
      <c r="B297" s="55"/>
      <c r="C297" s="55"/>
      <c r="D297" s="55"/>
      <c r="E297" s="55"/>
      <c r="F297" s="55"/>
      <c r="G297" s="55"/>
      <c r="H297" s="55"/>
      <c r="I297" s="75"/>
    </row>
    <row r="298" spans="1:9" ht="15.75" customHeight="1">
      <c r="A298" s="55"/>
      <c r="B298" s="55"/>
      <c r="C298" s="55"/>
      <c r="D298" s="55"/>
      <c r="E298" s="55"/>
      <c r="F298" s="55"/>
      <c r="G298" s="55"/>
      <c r="H298" s="55"/>
      <c r="I298" s="75"/>
    </row>
    <row r="299" spans="1:9" ht="15.75" customHeight="1">
      <c r="A299" s="55"/>
      <c r="B299" s="55"/>
      <c r="C299" s="55"/>
      <c r="D299" s="55"/>
      <c r="E299" s="55"/>
      <c r="F299" s="55"/>
      <c r="G299" s="55"/>
      <c r="H299" s="55"/>
      <c r="I299" s="75"/>
    </row>
    <row r="300" spans="1:9" ht="15.75" customHeight="1">
      <c r="A300" s="55"/>
      <c r="B300" s="55"/>
      <c r="C300" s="55"/>
      <c r="D300" s="55"/>
      <c r="E300" s="55"/>
      <c r="F300" s="55"/>
      <c r="G300" s="55"/>
      <c r="H300" s="55"/>
      <c r="I300" s="75"/>
    </row>
    <row r="301" spans="1:9" ht="15.75" customHeight="1">
      <c r="A301" s="55"/>
      <c r="B301" s="55"/>
      <c r="C301" s="55"/>
      <c r="D301" s="55"/>
      <c r="E301" s="55"/>
      <c r="F301" s="55"/>
      <c r="G301" s="55"/>
      <c r="H301" s="55"/>
      <c r="I301" s="75"/>
    </row>
    <row r="302" spans="1:9" ht="15.75" customHeight="1">
      <c r="A302" s="55"/>
      <c r="B302" s="55"/>
      <c r="C302" s="55"/>
      <c r="D302" s="55"/>
      <c r="E302" s="55"/>
      <c r="F302" s="55"/>
      <c r="G302" s="55"/>
      <c r="H302" s="55"/>
      <c r="I302" s="75"/>
    </row>
    <row r="303" spans="1:9" ht="15.75" customHeight="1">
      <c r="A303" s="55"/>
      <c r="B303" s="55"/>
      <c r="C303" s="55"/>
      <c r="D303" s="55"/>
      <c r="E303" s="55"/>
      <c r="F303" s="55"/>
      <c r="G303" s="55"/>
      <c r="H303" s="55"/>
      <c r="I303" s="75"/>
    </row>
    <row r="304" spans="1:9" ht="15.75" customHeight="1">
      <c r="A304" s="55"/>
      <c r="B304" s="55"/>
      <c r="C304" s="55"/>
      <c r="D304" s="55"/>
      <c r="E304" s="55"/>
      <c r="F304" s="55"/>
      <c r="G304" s="55"/>
      <c r="H304" s="55"/>
      <c r="I304" s="75"/>
    </row>
    <row r="305" spans="1:9" ht="15.75" customHeight="1">
      <c r="A305" s="55"/>
      <c r="B305" s="55"/>
      <c r="C305" s="55"/>
      <c r="D305" s="55"/>
      <c r="E305" s="55"/>
      <c r="F305" s="55"/>
      <c r="G305" s="55"/>
      <c r="H305" s="55"/>
      <c r="I305" s="75"/>
    </row>
    <row r="306" spans="1:9" ht="15.75" customHeight="1">
      <c r="A306" s="55"/>
      <c r="B306" s="55"/>
      <c r="C306" s="55"/>
      <c r="D306" s="55"/>
      <c r="E306" s="55"/>
      <c r="F306" s="55"/>
      <c r="G306" s="55"/>
      <c r="H306" s="55"/>
      <c r="I306" s="75"/>
    </row>
    <row r="307" spans="1:9" ht="15.75" customHeight="1">
      <c r="A307" s="55"/>
      <c r="B307" s="55"/>
      <c r="C307" s="55"/>
      <c r="D307" s="55"/>
      <c r="E307" s="55"/>
      <c r="F307" s="55"/>
      <c r="G307" s="55"/>
      <c r="H307" s="55"/>
      <c r="I307" s="75"/>
    </row>
    <row r="308" spans="1:9" ht="15.75" customHeight="1">
      <c r="A308" s="55"/>
      <c r="B308" s="55"/>
      <c r="C308" s="55"/>
      <c r="D308" s="55"/>
      <c r="E308" s="55"/>
      <c r="F308" s="55"/>
      <c r="G308" s="55"/>
      <c r="H308" s="55"/>
      <c r="I308" s="75"/>
    </row>
    <row r="309" spans="1:9" ht="15.75" customHeight="1">
      <c r="A309" s="55"/>
      <c r="B309" s="55"/>
      <c r="C309" s="55"/>
      <c r="D309" s="55"/>
      <c r="E309" s="55"/>
      <c r="F309" s="55"/>
      <c r="G309" s="55"/>
      <c r="H309" s="55"/>
      <c r="I309" s="75"/>
    </row>
    <row r="310" spans="1:9" ht="15.75" customHeight="1">
      <c r="A310" s="55"/>
      <c r="B310" s="55"/>
      <c r="C310" s="55"/>
      <c r="D310" s="55"/>
      <c r="E310" s="55"/>
      <c r="F310" s="55"/>
      <c r="G310" s="55"/>
      <c r="H310" s="55"/>
      <c r="I310" s="75"/>
    </row>
    <row r="311" spans="1:9" ht="15.75" customHeight="1">
      <c r="A311" s="55"/>
      <c r="B311" s="55"/>
      <c r="C311" s="55"/>
      <c r="D311" s="55"/>
      <c r="E311" s="55"/>
      <c r="F311" s="55"/>
      <c r="G311" s="55"/>
      <c r="H311" s="55"/>
      <c r="I311" s="75"/>
    </row>
    <row r="312" spans="1:9" ht="15.75" customHeight="1">
      <c r="A312" s="55"/>
      <c r="B312" s="55"/>
      <c r="C312" s="55"/>
      <c r="D312" s="55"/>
      <c r="E312" s="55"/>
      <c r="F312" s="55"/>
      <c r="G312" s="55"/>
      <c r="H312" s="55"/>
      <c r="I312" s="75"/>
    </row>
    <row r="313" spans="1:9" ht="15.75" customHeight="1">
      <c r="A313" s="55"/>
      <c r="B313" s="55"/>
      <c r="C313" s="55"/>
      <c r="D313" s="55"/>
      <c r="E313" s="55"/>
      <c r="F313" s="55"/>
      <c r="G313" s="55"/>
      <c r="H313" s="55"/>
      <c r="I313" s="75"/>
    </row>
    <row r="314" spans="1:9" ht="15.75" customHeight="1">
      <c r="A314" s="55"/>
      <c r="B314" s="55"/>
      <c r="C314" s="55"/>
      <c r="D314" s="55"/>
      <c r="E314" s="55"/>
      <c r="F314" s="55"/>
      <c r="G314" s="55"/>
      <c r="H314" s="55"/>
      <c r="I314" s="75"/>
    </row>
    <row r="315" spans="1:9" ht="15.75" customHeight="1">
      <c r="A315" s="55"/>
      <c r="B315" s="55"/>
      <c r="C315" s="55"/>
      <c r="D315" s="55"/>
      <c r="E315" s="55"/>
      <c r="F315" s="55"/>
      <c r="G315" s="55"/>
      <c r="H315" s="55"/>
      <c r="I315" s="75"/>
    </row>
    <row r="316" spans="1:9" ht="15.75" customHeight="1">
      <c r="A316" s="55"/>
      <c r="B316" s="55"/>
      <c r="C316" s="55"/>
      <c r="D316" s="55"/>
      <c r="E316" s="55"/>
      <c r="F316" s="55"/>
      <c r="G316" s="55"/>
      <c r="H316" s="55"/>
      <c r="I316" s="75"/>
    </row>
    <row r="317" spans="1:9" ht="15.75" customHeight="1">
      <c r="A317" s="55"/>
      <c r="B317" s="55"/>
      <c r="C317" s="55"/>
      <c r="D317" s="55"/>
      <c r="E317" s="55"/>
      <c r="F317" s="55"/>
      <c r="G317" s="55"/>
      <c r="H317" s="55"/>
      <c r="I317" s="75"/>
    </row>
    <row r="318" spans="1:9" ht="15.75" customHeight="1">
      <c r="A318" s="55"/>
      <c r="B318" s="55"/>
      <c r="C318" s="55"/>
      <c r="D318" s="55"/>
      <c r="E318" s="55"/>
      <c r="F318" s="55"/>
      <c r="G318" s="55"/>
      <c r="H318" s="55"/>
      <c r="I318" s="75"/>
    </row>
    <row r="319" spans="1:9" ht="15.75" customHeight="1">
      <c r="A319" s="55"/>
      <c r="B319" s="55"/>
      <c r="C319" s="55"/>
      <c r="D319" s="55"/>
      <c r="E319" s="55"/>
      <c r="F319" s="55"/>
      <c r="G319" s="55"/>
      <c r="H319" s="55"/>
      <c r="I319" s="75"/>
    </row>
    <row r="320" spans="1:9" ht="15.75" customHeight="1">
      <c r="A320" s="55"/>
      <c r="B320" s="55"/>
      <c r="C320" s="55"/>
      <c r="D320" s="55"/>
      <c r="E320" s="55"/>
      <c r="F320" s="55"/>
      <c r="G320" s="55"/>
      <c r="H320" s="55"/>
      <c r="I320" s="75"/>
    </row>
    <row r="321" spans="1:9" ht="15.75" customHeight="1">
      <c r="A321" s="55"/>
      <c r="B321" s="55"/>
      <c r="C321" s="55"/>
      <c r="D321" s="55"/>
      <c r="E321" s="55"/>
      <c r="F321" s="55"/>
      <c r="G321" s="55"/>
      <c r="H321" s="55"/>
      <c r="I321" s="75"/>
    </row>
    <row r="322" spans="1:9" ht="15.75" customHeight="1">
      <c r="A322" s="55"/>
      <c r="B322" s="55"/>
      <c r="C322" s="55"/>
      <c r="D322" s="55"/>
      <c r="E322" s="55"/>
      <c r="F322" s="55"/>
      <c r="G322" s="55"/>
      <c r="H322" s="55"/>
      <c r="I322" s="75"/>
    </row>
    <row r="323" spans="1:9" ht="15.75" customHeight="1">
      <c r="A323" s="55"/>
      <c r="B323" s="55"/>
      <c r="C323" s="55"/>
      <c r="D323" s="55"/>
      <c r="E323" s="55"/>
      <c r="F323" s="55"/>
      <c r="G323" s="55"/>
      <c r="H323" s="55"/>
      <c r="I323" s="75"/>
    </row>
    <row r="324" spans="1:9" ht="15.75" customHeight="1">
      <c r="A324" s="55"/>
      <c r="B324" s="55"/>
      <c r="C324" s="55"/>
      <c r="D324" s="55"/>
      <c r="E324" s="55"/>
      <c r="F324" s="55"/>
      <c r="G324" s="55"/>
      <c r="H324" s="55"/>
      <c r="I324" s="75"/>
    </row>
    <row r="325" spans="1:9" ht="15.75" customHeight="1">
      <c r="A325" s="55"/>
      <c r="B325" s="55"/>
      <c r="C325" s="55"/>
      <c r="D325" s="55"/>
      <c r="E325" s="55"/>
      <c r="F325" s="55"/>
      <c r="G325" s="55"/>
      <c r="H325" s="55"/>
      <c r="I325" s="75"/>
    </row>
    <row r="326" spans="1:9" ht="15.75" customHeight="1">
      <c r="A326" s="55"/>
      <c r="B326" s="55"/>
      <c r="C326" s="55"/>
      <c r="D326" s="55"/>
      <c r="E326" s="55"/>
      <c r="F326" s="55"/>
      <c r="G326" s="55"/>
      <c r="H326" s="55"/>
      <c r="I326" s="75"/>
    </row>
    <row r="327" spans="1:9" ht="15.75" customHeight="1">
      <c r="A327" s="55"/>
      <c r="B327" s="55"/>
      <c r="C327" s="55"/>
      <c r="D327" s="55"/>
      <c r="E327" s="55"/>
      <c r="F327" s="55"/>
      <c r="G327" s="55"/>
      <c r="H327" s="55"/>
      <c r="I327" s="75"/>
    </row>
    <row r="328" spans="1:9" ht="15.75" customHeight="1">
      <c r="A328" s="55"/>
      <c r="B328" s="55"/>
      <c r="C328" s="55"/>
      <c r="D328" s="55"/>
      <c r="E328" s="55"/>
      <c r="F328" s="55"/>
      <c r="G328" s="55"/>
      <c r="H328" s="55"/>
      <c r="I328" s="75"/>
    </row>
    <row r="329" spans="1:9" ht="15.75" customHeight="1">
      <c r="A329" s="55"/>
      <c r="B329" s="55"/>
      <c r="C329" s="55"/>
      <c r="D329" s="55"/>
      <c r="E329" s="55"/>
      <c r="F329" s="55"/>
      <c r="G329" s="55"/>
      <c r="H329" s="55"/>
      <c r="I329" s="75"/>
    </row>
    <row r="330" spans="1:9" ht="15.75" customHeight="1">
      <c r="A330" s="55"/>
      <c r="B330" s="55"/>
      <c r="C330" s="55"/>
      <c r="D330" s="55"/>
      <c r="E330" s="55"/>
      <c r="F330" s="55"/>
      <c r="G330" s="55"/>
      <c r="H330" s="55"/>
      <c r="I330" s="75"/>
    </row>
    <row r="331" spans="1:9" ht="15.75" customHeight="1">
      <c r="A331" s="55"/>
      <c r="B331" s="55"/>
      <c r="C331" s="55"/>
      <c r="D331" s="55"/>
      <c r="E331" s="55"/>
      <c r="F331" s="55"/>
      <c r="G331" s="55"/>
      <c r="H331" s="55"/>
      <c r="I331" s="75"/>
    </row>
    <row r="332" spans="1:9" ht="15.75" customHeight="1">
      <c r="A332" s="55"/>
      <c r="B332" s="55"/>
      <c r="C332" s="55"/>
      <c r="D332" s="55"/>
      <c r="E332" s="55"/>
      <c r="F332" s="55"/>
      <c r="G332" s="55"/>
      <c r="H332" s="55"/>
      <c r="I332" s="75"/>
    </row>
    <row r="333" spans="1:9" ht="15.75" customHeight="1">
      <c r="A333" s="55"/>
      <c r="B333" s="55"/>
      <c r="C333" s="55"/>
      <c r="D333" s="55"/>
      <c r="E333" s="55"/>
      <c r="F333" s="55"/>
      <c r="G333" s="55"/>
      <c r="H333" s="55"/>
      <c r="I333" s="75"/>
    </row>
    <row r="334" spans="1:9" ht="15.75" customHeight="1">
      <c r="A334" s="55"/>
      <c r="B334" s="55"/>
      <c r="C334" s="55"/>
      <c r="D334" s="55"/>
      <c r="E334" s="55"/>
      <c r="F334" s="55"/>
      <c r="G334" s="55"/>
      <c r="H334" s="55"/>
      <c r="I334" s="75"/>
    </row>
    <row r="335" spans="1:9" ht="15.75" customHeight="1">
      <c r="A335" s="55"/>
      <c r="B335" s="55"/>
      <c r="C335" s="55"/>
      <c r="D335" s="55"/>
      <c r="E335" s="55"/>
      <c r="F335" s="55"/>
      <c r="G335" s="55"/>
      <c r="H335" s="55"/>
      <c r="I335" s="75"/>
    </row>
    <row r="336" spans="1:9" ht="15.75" customHeight="1">
      <c r="A336" s="55"/>
      <c r="B336" s="55"/>
      <c r="C336" s="55"/>
      <c r="D336" s="55"/>
      <c r="E336" s="55"/>
      <c r="F336" s="55"/>
      <c r="G336" s="55"/>
      <c r="H336" s="55"/>
      <c r="I336" s="75"/>
    </row>
    <row r="337" spans="1:9" ht="15.75" customHeight="1">
      <c r="A337" s="55"/>
      <c r="B337" s="55"/>
      <c r="C337" s="55"/>
      <c r="D337" s="55"/>
      <c r="E337" s="55"/>
      <c r="F337" s="55"/>
      <c r="G337" s="55"/>
      <c r="H337" s="55"/>
      <c r="I337" s="75"/>
    </row>
    <row r="338" spans="1:9" ht="15.75" customHeight="1">
      <c r="A338" s="55"/>
      <c r="B338" s="55"/>
      <c r="C338" s="55"/>
      <c r="D338" s="55"/>
      <c r="E338" s="55"/>
      <c r="F338" s="55"/>
      <c r="G338" s="55"/>
      <c r="H338" s="55"/>
      <c r="I338" s="75"/>
    </row>
    <row r="339" spans="1:9" ht="15.75" customHeight="1">
      <c r="A339" s="55"/>
      <c r="B339" s="55"/>
      <c r="C339" s="55"/>
      <c r="D339" s="55"/>
      <c r="E339" s="55"/>
      <c r="F339" s="55"/>
      <c r="G339" s="55"/>
      <c r="H339" s="55"/>
      <c r="I339" s="75"/>
    </row>
    <row r="340" spans="1:9" ht="15.75" customHeight="1">
      <c r="A340" s="55"/>
      <c r="B340" s="55"/>
      <c r="C340" s="55"/>
      <c r="D340" s="55"/>
      <c r="E340" s="55"/>
      <c r="F340" s="55"/>
      <c r="G340" s="55"/>
      <c r="H340" s="55"/>
      <c r="I340" s="75"/>
    </row>
    <row r="341" spans="1:9" ht="15.75" customHeight="1">
      <c r="A341" s="55"/>
      <c r="B341" s="55"/>
      <c r="C341" s="55"/>
      <c r="D341" s="55"/>
      <c r="E341" s="55"/>
      <c r="F341" s="55"/>
      <c r="G341" s="55"/>
      <c r="H341" s="55"/>
      <c r="I341" s="75"/>
    </row>
    <row r="342" spans="1:9" ht="15.75" customHeight="1">
      <c r="A342" s="55"/>
      <c r="B342" s="55"/>
      <c r="C342" s="55"/>
      <c r="D342" s="55"/>
      <c r="E342" s="55"/>
      <c r="F342" s="55"/>
      <c r="G342" s="55"/>
      <c r="H342" s="55"/>
      <c r="I342" s="75"/>
    </row>
    <row r="343" spans="1:9" ht="15.75" customHeight="1">
      <c r="A343" s="55"/>
      <c r="B343" s="55"/>
      <c r="C343" s="55"/>
      <c r="D343" s="55"/>
      <c r="E343" s="55"/>
      <c r="F343" s="55"/>
      <c r="G343" s="55"/>
      <c r="H343" s="55"/>
      <c r="I343" s="75"/>
    </row>
    <row r="344" spans="1:9" ht="15.75" customHeight="1">
      <c r="A344" s="55"/>
      <c r="B344" s="55"/>
      <c r="C344" s="55"/>
      <c r="D344" s="55"/>
      <c r="E344" s="55"/>
      <c r="F344" s="55"/>
      <c r="G344" s="55"/>
      <c r="H344" s="55"/>
      <c r="I344" s="75"/>
    </row>
    <row r="345" spans="1:9" ht="15.75" customHeight="1">
      <c r="A345" s="55"/>
      <c r="B345" s="55"/>
      <c r="C345" s="55"/>
      <c r="D345" s="55"/>
      <c r="E345" s="55"/>
      <c r="F345" s="55"/>
      <c r="G345" s="55"/>
      <c r="H345" s="55"/>
      <c r="I345" s="75"/>
    </row>
    <row r="346" spans="1:9" ht="15.75" customHeight="1">
      <c r="A346" s="55"/>
      <c r="B346" s="55"/>
      <c r="C346" s="55"/>
      <c r="D346" s="55"/>
      <c r="E346" s="55"/>
      <c r="F346" s="55"/>
      <c r="G346" s="55"/>
      <c r="H346" s="55"/>
      <c r="I346" s="75"/>
    </row>
    <row r="347" spans="1:9" ht="15.75" customHeight="1">
      <c r="A347" s="55"/>
      <c r="B347" s="55"/>
      <c r="C347" s="55"/>
      <c r="D347" s="55"/>
      <c r="E347" s="55"/>
      <c r="F347" s="55"/>
      <c r="G347" s="55"/>
      <c r="H347" s="55"/>
      <c r="I347" s="75"/>
    </row>
    <row r="348" spans="1:9" ht="15.75" customHeight="1">
      <c r="A348" s="55"/>
      <c r="B348" s="55"/>
      <c r="C348" s="55"/>
      <c r="D348" s="55"/>
      <c r="E348" s="55"/>
      <c r="F348" s="55"/>
      <c r="G348" s="55"/>
      <c r="H348" s="55"/>
      <c r="I348" s="75"/>
    </row>
    <row r="349" spans="1:9" ht="15.75" customHeight="1">
      <c r="A349" s="55"/>
      <c r="B349" s="55"/>
      <c r="C349" s="55"/>
      <c r="D349" s="55"/>
      <c r="E349" s="55"/>
      <c r="F349" s="55"/>
      <c r="G349" s="55"/>
      <c r="H349" s="55"/>
      <c r="I349" s="75"/>
    </row>
    <row r="350" spans="1:9" ht="15.75" customHeight="1">
      <c r="A350" s="55"/>
      <c r="B350" s="55"/>
      <c r="C350" s="55"/>
      <c r="D350" s="55"/>
      <c r="E350" s="55"/>
      <c r="F350" s="55"/>
      <c r="G350" s="55"/>
      <c r="H350" s="55"/>
      <c r="I350" s="75"/>
    </row>
    <row r="351" spans="1:9" ht="15.75" customHeight="1">
      <c r="A351" s="55"/>
      <c r="B351" s="55"/>
      <c r="C351" s="55"/>
      <c r="D351" s="55"/>
      <c r="E351" s="55"/>
      <c r="F351" s="55"/>
      <c r="G351" s="55"/>
      <c r="H351" s="55"/>
      <c r="I351" s="75"/>
    </row>
    <row r="352" spans="1:9" ht="15.75" customHeight="1">
      <c r="A352" s="55"/>
      <c r="B352" s="55"/>
      <c r="C352" s="55"/>
      <c r="D352" s="55"/>
      <c r="E352" s="55"/>
      <c r="F352" s="55"/>
      <c r="G352" s="55"/>
      <c r="H352" s="55"/>
      <c r="I352" s="75"/>
    </row>
    <row r="353" spans="1:9" ht="15.75" customHeight="1">
      <c r="A353" s="55"/>
      <c r="B353" s="55"/>
      <c r="C353" s="55"/>
      <c r="D353" s="55"/>
      <c r="E353" s="55"/>
      <c r="F353" s="55"/>
      <c r="G353" s="55"/>
      <c r="H353" s="55"/>
      <c r="I353" s="75"/>
    </row>
    <row r="354" spans="1:9" ht="15.75" customHeight="1">
      <c r="A354" s="55"/>
      <c r="B354" s="55"/>
      <c r="C354" s="55"/>
      <c r="D354" s="55"/>
      <c r="E354" s="55"/>
      <c r="F354" s="55"/>
      <c r="G354" s="55"/>
      <c r="H354" s="55"/>
      <c r="I354" s="75"/>
    </row>
    <row r="355" spans="1:9" ht="15.75" customHeight="1">
      <c r="A355" s="55"/>
      <c r="B355" s="55"/>
      <c r="C355" s="55"/>
      <c r="D355" s="55"/>
      <c r="E355" s="55"/>
      <c r="F355" s="55"/>
      <c r="G355" s="55"/>
      <c r="H355" s="55"/>
      <c r="I355" s="75"/>
    </row>
    <row r="356" spans="1:9" ht="15.75" customHeight="1">
      <c r="A356" s="55"/>
      <c r="B356" s="55"/>
      <c r="C356" s="55"/>
      <c r="D356" s="55"/>
      <c r="E356" s="55"/>
      <c r="F356" s="55"/>
      <c r="G356" s="55"/>
      <c r="H356" s="55"/>
      <c r="I356" s="75"/>
    </row>
    <row r="357" spans="1:9" ht="15.75" customHeight="1">
      <c r="A357" s="55"/>
      <c r="B357" s="55"/>
      <c r="C357" s="55"/>
      <c r="D357" s="55"/>
      <c r="E357" s="55"/>
      <c r="F357" s="55"/>
      <c r="G357" s="55"/>
      <c r="H357" s="55"/>
      <c r="I357" s="75"/>
    </row>
    <row r="358" spans="1:9" ht="15.75" customHeight="1">
      <c r="A358" s="55"/>
      <c r="B358" s="55"/>
      <c r="C358" s="55"/>
      <c r="D358" s="55"/>
      <c r="E358" s="55"/>
      <c r="F358" s="55"/>
      <c r="G358" s="55"/>
      <c r="H358" s="55"/>
      <c r="I358" s="75"/>
    </row>
    <row r="359" spans="1:9" ht="15.75" customHeight="1"/>
    <row r="360" spans="1:9" ht="15.75" customHeight="1"/>
    <row r="361" spans="1:9" ht="15.75" customHeight="1"/>
    <row r="362" spans="1:9" ht="15.75" customHeight="1"/>
    <row r="363" spans="1:9" ht="15.75" customHeight="1"/>
    <row r="364" spans="1:9" ht="15.75" customHeight="1"/>
    <row r="365" spans="1:9" ht="15.75" customHeight="1"/>
    <row r="366" spans="1:9" ht="15.75" customHeight="1"/>
    <row r="367" spans="1:9" ht="15.75" customHeight="1"/>
    <row r="368" spans="1:9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71">
    <mergeCell ref="A138:B138"/>
    <mergeCell ref="C138:D138"/>
    <mergeCell ref="E138:F138"/>
    <mergeCell ref="B148:H148"/>
    <mergeCell ref="B149:H149"/>
    <mergeCell ref="B150:H150"/>
    <mergeCell ref="A151:H151"/>
    <mergeCell ref="A142:B142"/>
    <mergeCell ref="C142:D142"/>
    <mergeCell ref="E142:F142"/>
    <mergeCell ref="A143:H143"/>
    <mergeCell ref="B145:G145"/>
    <mergeCell ref="A146:I146"/>
    <mergeCell ref="B147:H147"/>
    <mergeCell ref="B132:H132"/>
    <mergeCell ref="A133:H133"/>
    <mergeCell ref="B135:G135"/>
    <mergeCell ref="C136:D136"/>
    <mergeCell ref="E136:F136"/>
    <mergeCell ref="A136:B136"/>
    <mergeCell ref="A137:B137"/>
    <mergeCell ref="C137:D137"/>
    <mergeCell ref="E137:F137"/>
    <mergeCell ref="B122:G122"/>
    <mergeCell ref="A124:I124"/>
    <mergeCell ref="A125:H125"/>
    <mergeCell ref="B126:H126"/>
    <mergeCell ref="B127:H127"/>
    <mergeCell ref="B128:H128"/>
    <mergeCell ref="B129:H129"/>
    <mergeCell ref="B130:H130"/>
    <mergeCell ref="B131:H131"/>
    <mergeCell ref="B110:G110"/>
    <mergeCell ref="B111:G111"/>
    <mergeCell ref="B112:G112"/>
    <mergeCell ref="A113:G113"/>
    <mergeCell ref="B114:I114"/>
    <mergeCell ref="B115:G115"/>
    <mergeCell ref="B116:G116"/>
    <mergeCell ref="B118:G118"/>
    <mergeCell ref="B120:G120"/>
    <mergeCell ref="A95:H95"/>
    <mergeCell ref="A96:I96"/>
    <mergeCell ref="A97:I97"/>
    <mergeCell ref="C141:D141"/>
    <mergeCell ref="E141:F141"/>
    <mergeCell ref="A139:B139"/>
    <mergeCell ref="C139:D139"/>
    <mergeCell ref="E139:F139"/>
    <mergeCell ref="A140:B140"/>
    <mergeCell ref="C140:D140"/>
    <mergeCell ref="E140:F140"/>
    <mergeCell ref="A141:B141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B106:G106"/>
    <mergeCell ref="B107:G107"/>
    <mergeCell ref="B108:G108"/>
    <mergeCell ref="B109:G109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A50:I50"/>
    <mergeCell ref="A51:G51"/>
    <mergeCell ref="B52:G52"/>
    <mergeCell ref="B53:G53"/>
    <mergeCell ref="B54:G54"/>
    <mergeCell ref="B55:G55"/>
    <mergeCell ref="B56:G56"/>
    <mergeCell ref="B57:G57"/>
    <mergeCell ref="A58:H58"/>
    <mergeCell ref="B26:G26"/>
    <mergeCell ref="B42:G42"/>
    <mergeCell ref="B43:G43"/>
    <mergeCell ref="B44:G44"/>
    <mergeCell ref="B45:G45"/>
    <mergeCell ref="B46:G46"/>
    <mergeCell ref="B47:G47"/>
    <mergeCell ref="B48:G48"/>
    <mergeCell ref="A49:G49"/>
    <mergeCell ref="B20:G20"/>
    <mergeCell ref="H20:I20"/>
    <mergeCell ref="H21:I21"/>
    <mergeCell ref="B21:G21"/>
    <mergeCell ref="B22:G22"/>
    <mergeCell ref="H22:I22"/>
    <mergeCell ref="A23:I23"/>
    <mergeCell ref="A24:I24"/>
    <mergeCell ref="B25:G25"/>
    <mergeCell ref="E13:I13"/>
    <mergeCell ref="A15:I15"/>
    <mergeCell ref="B16:G16"/>
    <mergeCell ref="H16:I16"/>
    <mergeCell ref="B17:G17"/>
    <mergeCell ref="H17:I17"/>
    <mergeCell ref="B18:G18"/>
    <mergeCell ref="H18:I18"/>
    <mergeCell ref="B19:G19"/>
    <mergeCell ref="H19:I19"/>
    <mergeCell ref="B37:G37"/>
    <mergeCell ref="A38:G38"/>
    <mergeCell ref="A39:I39"/>
    <mergeCell ref="A40:G40"/>
    <mergeCell ref="B41:G41"/>
    <mergeCell ref="A1:I1"/>
    <mergeCell ref="A2:I2"/>
    <mergeCell ref="A4:I4"/>
    <mergeCell ref="B5:G5"/>
    <mergeCell ref="H5:I5"/>
    <mergeCell ref="B6:G6"/>
    <mergeCell ref="H6:I6"/>
    <mergeCell ref="A11:B11"/>
    <mergeCell ref="A12:B12"/>
    <mergeCell ref="C12:D12"/>
    <mergeCell ref="A13:D13"/>
    <mergeCell ref="B7:G7"/>
    <mergeCell ref="H7:I7"/>
    <mergeCell ref="B8:G8"/>
    <mergeCell ref="H8:I8"/>
    <mergeCell ref="A10:I10"/>
    <mergeCell ref="C11:D11"/>
    <mergeCell ref="E11:I11"/>
    <mergeCell ref="E12:I12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</mergeCells>
  <pageMargins left="0.511811024" right="0.511811024" top="0.78740157499999996" bottom="0.78740157499999996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18"/>
  <sheetViews>
    <sheetView showGridLines="0" workbookViewId="0"/>
  </sheetViews>
  <sheetFormatPr defaultColWidth="14.42578125" defaultRowHeight="15" customHeight="1"/>
  <cols>
    <col min="1" max="1" width="55.42578125" customWidth="1"/>
    <col min="2" max="2" width="17.140625" customWidth="1"/>
    <col min="3" max="3" width="14.140625" customWidth="1"/>
    <col min="4" max="4" width="18" customWidth="1"/>
    <col min="5" max="5" width="14.7109375" customWidth="1"/>
    <col min="6" max="6" width="9.140625" customWidth="1"/>
    <col min="7" max="7" width="61.5703125" customWidth="1"/>
    <col min="8" max="9" width="17.140625" customWidth="1"/>
    <col min="10" max="12" width="12.42578125" customWidth="1"/>
  </cols>
  <sheetData>
    <row r="1" spans="1:12" ht="6" customHeight="1">
      <c r="A1" s="86"/>
      <c r="B1" s="86"/>
      <c r="C1" s="87"/>
      <c r="D1" s="88"/>
      <c r="E1" s="88"/>
      <c r="F1" s="89"/>
      <c r="G1" s="89"/>
      <c r="H1" s="89"/>
      <c r="I1" s="89"/>
      <c r="J1" s="88"/>
      <c r="K1" s="88"/>
      <c r="L1" s="88"/>
    </row>
    <row r="2" spans="1:12" ht="12.75" customHeight="1">
      <c r="A2" s="283" t="s">
        <v>188</v>
      </c>
      <c r="B2" s="220"/>
      <c r="C2" s="220"/>
      <c r="D2" s="220"/>
      <c r="E2" s="220"/>
      <c r="F2" s="89"/>
      <c r="G2" s="283" t="s">
        <v>189</v>
      </c>
      <c r="H2" s="220"/>
      <c r="I2" s="220"/>
      <c r="J2" s="220"/>
      <c r="K2" s="220"/>
      <c r="L2" s="88"/>
    </row>
    <row r="3" spans="1:12" ht="4.5" customHeight="1">
      <c r="A3" s="90"/>
      <c r="B3" s="91"/>
      <c r="C3" s="91"/>
      <c r="D3" s="91"/>
      <c r="E3" s="91"/>
      <c r="F3" s="89"/>
      <c r="G3" s="90"/>
      <c r="H3" s="91"/>
      <c r="I3" s="91"/>
    </row>
    <row r="4" spans="1:12" ht="25.5">
      <c r="A4" s="92" t="s">
        <v>190</v>
      </c>
      <c r="B4" s="92" t="s">
        <v>191</v>
      </c>
      <c r="C4" s="93" t="s">
        <v>6</v>
      </c>
      <c r="D4" s="94" t="s">
        <v>192</v>
      </c>
      <c r="E4" s="92" t="s">
        <v>193</v>
      </c>
      <c r="F4" s="95"/>
      <c r="G4" s="92" t="s">
        <v>194</v>
      </c>
      <c r="H4" s="92" t="s">
        <v>191</v>
      </c>
      <c r="I4" s="93" t="s">
        <v>6</v>
      </c>
      <c r="J4" s="94" t="s">
        <v>192</v>
      </c>
      <c r="K4" s="92" t="s">
        <v>193</v>
      </c>
      <c r="L4" s="2"/>
    </row>
    <row r="5" spans="1:12" ht="13.5" customHeight="1">
      <c r="A5" s="96" t="s">
        <v>195</v>
      </c>
      <c r="B5" s="97" t="s">
        <v>196</v>
      </c>
      <c r="C5" s="98">
        <v>1950</v>
      </c>
      <c r="D5" s="99"/>
      <c r="E5" s="100">
        <f t="shared" ref="E5:E27" si="0">C5*D5</f>
        <v>0</v>
      </c>
      <c r="F5" s="101"/>
      <c r="G5" s="102" t="s">
        <v>197</v>
      </c>
      <c r="H5" s="98" t="s">
        <v>196</v>
      </c>
      <c r="I5" s="98">
        <v>11580</v>
      </c>
      <c r="J5" s="99"/>
      <c r="K5" s="100">
        <f t="shared" ref="K5:K43" si="1">I5*J5</f>
        <v>0</v>
      </c>
      <c r="L5" s="103"/>
    </row>
    <row r="6" spans="1:12" ht="12.75" customHeight="1">
      <c r="A6" s="96" t="s">
        <v>198</v>
      </c>
      <c r="B6" s="97" t="s">
        <v>196</v>
      </c>
      <c r="C6" s="98">
        <v>1100</v>
      </c>
      <c r="D6" s="99"/>
      <c r="E6" s="100">
        <f t="shared" si="0"/>
        <v>0</v>
      </c>
      <c r="F6" s="101"/>
      <c r="G6" s="102" t="s">
        <v>199</v>
      </c>
      <c r="H6" s="98" t="s">
        <v>196</v>
      </c>
      <c r="I6" s="98">
        <v>2400</v>
      </c>
      <c r="J6" s="99"/>
      <c r="K6" s="100">
        <f t="shared" si="1"/>
        <v>0</v>
      </c>
      <c r="L6" s="103"/>
    </row>
    <row r="7" spans="1:12" ht="12.75" customHeight="1">
      <c r="A7" s="96" t="s">
        <v>200</v>
      </c>
      <c r="B7" s="97" t="s">
        <v>196</v>
      </c>
      <c r="C7" s="98">
        <v>300</v>
      </c>
      <c r="D7" s="99"/>
      <c r="E7" s="100">
        <f t="shared" si="0"/>
        <v>0</v>
      </c>
      <c r="F7" s="101"/>
      <c r="G7" s="102" t="s">
        <v>201</v>
      </c>
      <c r="H7" s="98" t="s">
        <v>196</v>
      </c>
      <c r="I7" s="98">
        <v>526</v>
      </c>
      <c r="J7" s="99"/>
      <c r="K7" s="100">
        <f t="shared" si="1"/>
        <v>0</v>
      </c>
      <c r="L7" s="103"/>
    </row>
    <row r="8" spans="1:12" ht="12.75" customHeight="1">
      <c r="A8" s="96" t="s">
        <v>202</v>
      </c>
      <c r="B8" s="97" t="s">
        <v>196</v>
      </c>
      <c r="C8" s="98">
        <v>400</v>
      </c>
      <c r="D8" s="104"/>
      <c r="E8" s="100">
        <f t="shared" si="0"/>
        <v>0</v>
      </c>
      <c r="F8" s="89"/>
      <c r="G8" s="102" t="s">
        <v>203</v>
      </c>
      <c r="H8" s="98" t="s">
        <v>196</v>
      </c>
      <c r="I8" s="98">
        <v>3600</v>
      </c>
      <c r="J8" s="104"/>
      <c r="K8" s="100">
        <f t="shared" si="1"/>
        <v>0</v>
      </c>
      <c r="L8" s="103"/>
    </row>
    <row r="9" spans="1:12" ht="12.75" customHeight="1">
      <c r="A9" s="96" t="s">
        <v>204</v>
      </c>
      <c r="B9" s="97" t="s">
        <v>196</v>
      </c>
      <c r="C9" s="98">
        <v>2200</v>
      </c>
      <c r="D9" s="104"/>
      <c r="E9" s="100">
        <f t="shared" si="0"/>
        <v>0</v>
      </c>
      <c r="F9" s="89"/>
      <c r="G9" s="102" t="s">
        <v>205</v>
      </c>
      <c r="H9" s="98" t="s">
        <v>196</v>
      </c>
      <c r="I9" s="98">
        <v>240</v>
      </c>
      <c r="J9" s="104"/>
      <c r="K9" s="100">
        <f t="shared" si="1"/>
        <v>0</v>
      </c>
      <c r="L9" s="103"/>
    </row>
    <row r="10" spans="1:12" ht="12.75" customHeight="1">
      <c r="A10" s="96" t="s">
        <v>206</v>
      </c>
      <c r="B10" s="97" t="s">
        <v>196</v>
      </c>
      <c r="C10" s="98">
        <v>200</v>
      </c>
      <c r="D10" s="104"/>
      <c r="E10" s="100">
        <f t="shared" si="0"/>
        <v>0</v>
      </c>
      <c r="F10" s="89"/>
      <c r="G10" s="102" t="s">
        <v>207</v>
      </c>
      <c r="H10" s="98" t="s">
        <v>196</v>
      </c>
      <c r="I10" s="98">
        <v>624</v>
      </c>
      <c r="J10" s="104"/>
      <c r="K10" s="100">
        <f t="shared" si="1"/>
        <v>0</v>
      </c>
      <c r="L10" s="103"/>
    </row>
    <row r="11" spans="1:12" ht="12.75" customHeight="1">
      <c r="A11" s="96" t="s">
        <v>208</v>
      </c>
      <c r="B11" s="97" t="s">
        <v>196</v>
      </c>
      <c r="C11" s="98">
        <v>200</v>
      </c>
      <c r="D11" s="104"/>
      <c r="E11" s="100">
        <f t="shared" si="0"/>
        <v>0</v>
      </c>
      <c r="F11" s="89"/>
      <c r="G11" s="102" t="s">
        <v>209</v>
      </c>
      <c r="H11" s="98" t="s">
        <v>196</v>
      </c>
      <c r="I11" s="98">
        <v>624</v>
      </c>
      <c r="J11" s="104"/>
      <c r="K11" s="100">
        <f t="shared" si="1"/>
        <v>0</v>
      </c>
      <c r="L11" s="103"/>
    </row>
    <row r="12" spans="1:12" ht="12.75" customHeight="1">
      <c r="A12" s="96" t="s">
        <v>210</v>
      </c>
      <c r="B12" s="97" t="s">
        <v>196</v>
      </c>
      <c r="C12" s="98">
        <v>650</v>
      </c>
      <c r="D12" s="104"/>
      <c r="E12" s="100">
        <f t="shared" si="0"/>
        <v>0</v>
      </c>
      <c r="F12" s="89"/>
      <c r="G12" s="102" t="s">
        <v>211</v>
      </c>
      <c r="H12" s="98" t="s">
        <v>196</v>
      </c>
      <c r="I12" s="98">
        <v>624</v>
      </c>
      <c r="J12" s="104"/>
      <c r="K12" s="100">
        <f t="shared" si="1"/>
        <v>0</v>
      </c>
      <c r="L12" s="103"/>
    </row>
    <row r="13" spans="1:12" ht="12.75" customHeight="1">
      <c r="A13" s="96" t="s">
        <v>212</v>
      </c>
      <c r="B13" s="97" t="s">
        <v>196</v>
      </c>
      <c r="C13" s="98">
        <v>650</v>
      </c>
      <c r="D13" s="104"/>
      <c r="E13" s="100">
        <f t="shared" si="0"/>
        <v>0</v>
      </c>
      <c r="F13" s="89"/>
      <c r="G13" s="102" t="s">
        <v>213</v>
      </c>
      <c r="H13" s="98" t="s">
        <v>196</v>
      </c>
      <c r="I13" s="98">
        <v>312</v>
      </c>
      <c r="J13" s="104"/>
      <c r="K13" s="100">
        <f t="shared" si="1"/>
        <v>0</v>
      </c>
      <c r="L13" s="103"/>
    </row>
    <row r="14" spans="1:12" ht="12.75" customHeight="1">
      <c r="A14" s="96" t="s">
        <v>214</v>
      </c>
      <c r="B14" s="97" t="s">
        <v>196</v>
      </c>
      <c r="C14" s="98">
        <v>650</v>
      </c>
      <c r="D14" s="104"/>
      <c r="E14" s="100">
        <f t="shared" si="0"/>
        <v>0</v>
      </c>
      <c r="F14" s="89"/>
      <c r="G14" s="102" t="s">
        <v>215</v>
      </c>
      <c r="H14" s="98" t="s">
        <v>196</v>
      </c>
      <c r="I14" s="98">
        <v>312</v>
      </c>
      <c r="J14" s="104"/>
      <c r="K14" s="100">
        <f t="shared" si="1"/>
        <v>0</v>
      </c>
      <c r="L14" s="103"/>
    </row>
    <row r="15" spans="1:12" ht="12.75" customHeight="1">
      <c r="A15" s="96" t="s">
        <v>216</v>
      </c>
      <c r="B15" s="97" t="s">
        <v>196</v>
      </c>
      <c r="C15" s="98">
        <v>550</v>
      </c>
      <c r="D15" s="104"/>
      <c r="E15" s="100">
        <f t="shared" si="0"/>
        <v>0</v>
      </c>
      <c r="F15" s="89"/>
      <c r="G15" s="102" t="s">
        <v>217</v>
      </c>
      <c r="H15" s="98" t="s">
        <v>196</v>
      </c>
      <c r="I15" s="98">
        <v>1872</v>
      </c>
      <c r="J15" s="104"/>
      <c r="K15" s="100">
        <f t="shared" si="1"/>
        <v>0</v>
      </c>
      <c r="L15" s="103"/>
    </row>
    <row r="16" spans="1:12" ht="12.75" customHeight="1">
      <c r="A16" s="96" t="s">
        <v>218</v>
      </c>
      <c r="B16" s="97" t="s">
        <v>196</v>
      </c>
      <c r="C16" s="98">
        <v>300</v>
      </c>
      <c r="D16" s="104"/>
      <c r="E16" s="100">
        <f t="shared" si="0"/>
        <v>0</v>
      </c>
      <c r="F16" s="89"/>
      <c r="G16" s="102" t="s">
        <v>219</v>
      </c>
      <c r="H16" s="98" t="s">
        <v>196</v>
      </c>
      <c r="I16" s="98">
        <v>1200</v>
      </c>
      <c r="J16" s="104"/>
      <c r="K16" s="100">
        <f t="shared" si="1"/>
        <v>0</v>
      </c>
      <c r="L16" s="103"/>
    </row>
    <row r="17" spans="1:12" ht="12.75" customHeight="1">
      <c r="A17" s="96" t="s">
        <v>220</v>
      </c>
      <c r="B17" s="97" t="s">
        <v>196</v>
      </c>
      <c r="C17" s="98">
        <v>300</v>
      </c>
      <c r="D17" s="104"/>
      <c r="E17" s="100">
        <f t="shared" si="0"/>
        <v>0</v>
      </c>
      <c r="F17" s="89"/>
      <c r="G17" s="102" t="s">
        <v>221</v>
      </c>
      <c r="H17" s="98" t="s">
        <v>196</v>
      </c>
      <c r="I17" s="98">
        <v>2122</v>
      </c>
      <c r="J17" s="104"/>
      <c r="K17" s="100">
        <f t="shared" si="1"/>
        <v>0</v>
      </c>
      <c r="L17" s="103"/>
    </row>
    <row r="18" spans="1:12" ht="12.75" customHeight="1">
      <c r="A18" s="96" t="s">
        <v>222</v>
      </c>
      <c r="B18" s="97" t="s">
        <v>196</v>
      </c>
      <c r="C18" s="98">
        <v>15</v>
      </c>
      <c r="D18" s="104"/>
      <c r="E18" s="100">
        <f t="shared" si="0"/>
        <v>0</v>
      </c>
      <c r="F18" s="89"/>
      <c r="G18" s="102" t="s">
        <v>223</v>
      </c>
      <c r="H18" s="98" t="s">
        <v>196</v>
      </c>
      <c r="I18" s="98">
        <v>562</v>
      </c>
      <c r="J18" s="104"/>
      <c r="K18" s="100">
        <f t="shared" si="1"/>
        <v>0</v>
      </c>
      <c r="L18" s="103"/>
    </row>
    <row r="19" spans="1:12" ht="12.75" customHeight="1">
      <c r="A19" s="96" t="s">
        <v>224</v>
      </c>
      <c r="B19" s="97" t="s">
        <v>196</v>
      </c>
      <c r="C19" s="98">
        <v>15</v>
      </c>
      <c r="D19" s="104"/>
      <c r="E19" s="100">
        <f t="shared" si="0"/>
        <v>0</v>
      </c>
      <c r="F19" s="89"/>
      <c r="G19" s="102" t="s">
        <v>225</v>
      </c>
      <c r="H19" s="98" t="s">
        <v>196</v>
      </c>
      <c r="I19" s="98">
        <v>132</v>
      </c>
      <c r="J19" s="104"/>
      <c r="K19" s="100">
        <f t="shared" si="1"/>
        <v>0</v>
      </c>
      <c r="L19" s="103"/>
    </row>
    <row r="20" spans="1:12" ht="12.75" customHeight="1">
      <c r="A20" s="96" t="s">
        <v>226</v>
      </c>
      <c r="B20" s="97" t="s">
        <v>196</v>
      </c>
      <c r="C20" s="98">
        <v>20</v>
      </c>
      <c r="D20" s="104"/>
      <c r="E20" s="100">
        <f t="shared" si="0"/>
        <v>0</v>
      </c>
      <c r="F20" s="89"/>
      <c r="G20" s="102" t="s">
        <v>227</v>
      </c>
      <c r="H20" s="98" t="s">
        <v>228</v>
      </c>
      <c r="I20" s="98">
        <v>480</v>
      </c>
      <c r="J20" s="104"/>
      <c r="K20" s="100">
        <f t="shared" si="1"/>
        <v>0</v>
      </c>
      <c r="L20" s="103"/>
    </row>
    <row r="21" spans="1:12" ht="12.75" customHeight="1">
      <c r="A21" s="96" t="s">
        <v>229</v>
      </c>
      <c r="B21" s="97" t="s">
        <v>196</v>
      </c>
      <c r="C21" s="98">
        <v>10</v>
      </c>
      <c r="D21" s="104"/>
      <c r="E21" s="100">
        <f t="shared" si="0"/>
        <v>0</v>
      </c>
      <c r="F21" s="89"/>
      <c r="G21" s="102" t="s">
        <v>230</v>
      </c>
      <c r="H21" s="98" t="s">
        <v>196</v>
      </c>
      <c r="I21" s="98">
        <v>1200</v>
      </c>
      <c r="J21" s="104"/>
      <c r="K21" s="100">
        <f t="shared" si="1"/>
        <v>0</v>
      </c>
      <c r="L21" s="103"/>
    </row>
    <row r="22" spans="1:12" ht="12.75" customHeight="1">
      <c r="A22" s="96" t="s">
        <v>231</v>
      </c>
      <c r="B22" s="97" t="s">
        <v>196</v>
      </c>
      <c r="C22" s="98">
        <v>3</v>
      </c>
      <c r="D22" s="104"/>
      <c r="E22" s="100">
        <f t="shared" si="0"/>
        <v>0</v>
      </c>
      <c r="F22" s="89"/>
      <c r="G22" s="102" t="s">
        <v>232</v>
      </c>
      <c r="H22" s="98" t="s">
        <v>196</v>
      </c>
      <c r="I22" s="98">
        <v>1200</v>
      </c>
      <c r="J22" s="104"/>
      <c r="K22" s="100">
        <f t="shared" si="1"/>
        <v>0</v>
      </c>
      <c r="L22" s="103"/>
    </row>
    <row r="23" spans="1:12" ht="12.75" customHeight="1">
      <c r="A23" s="96" t="s">
        <v>233</v>
      </c>
      <c r="B23" s="97" t="s">
        <v>196</v>
      </c>
      <c r="C23" s="98">
        <v>2</v>
      </c>
      <c r="D23" s="104"/>
      <c r="E23" s="100">
        <f t="shared" si="0"/>
        <v>0</v>
      </c>
      <c r="F23" s="89"/>
      <c r="G23" s="102" t="s">
        <v>234</v>
      </c>
      <c r="H23" s="98" t="s">
        <v>196</v>
      </c>
      <c r="I23" s="98">
        <v>240</v>
      </c>
      <c r="J23" s="104"/>
      <c r="K23" s="100">
        <f t="shared" si="1"/>
        <v>0</v>
      </c>
      <c r="L23" s="103"/>
    </row>
    <row r="24" spans="1:12" ht="12.75" customHeight="1">
      <c r="A24" s="96" t="s">
        <v>235</v>
      </c>
      <c r="B24" s="97" t="s">
        <v>236</v>
      </c>
      <c r="C24" s="98">
        <v>7</v>
      </c>
      <c r="D24" s="104"/>
      <c r="E24" s="100">
        <f t="shared" si="0"/>
        <v>0</v>
      </c>
      <c r="F24" s="89"/>
      <c r="G24" s="102" t="s">
        <v>237</v>
      </c>
      <c r="H24" s="98" t="s">
        <v>196</v>
      </c>
      <c r="I24" s="98">
        <v>1200</v>
      </c>
      <c r="J24" s="104"/>
      <c r="K24" s="100">
        <f t="shared" si="1"/>
        <v>0</v>
      </c>
      <c r="L24" s="103"/>
    </row>
    <row r="25" spans="1:12" ht="26.25">
      <c r="A25" s="96" t="s">
        <v>238</v>
      </c>
      <c r="B25" s="97" t="s">
        <v>196</v>
      </c>
      <c r="C25" s="98">
        <v>4</v>
      </c>
      <c r="D25" s="104"/>
      <c r="E25" s="100">
        <f t="shared" si="0"/>
        <v>0</v>
      </c>
      <c r="F25" s="89"/>
      <c r="G25" s="102" t="s">
        <v>239</v>
      </c>
      <c r="H25" s="98" t="s">
        <v>196</v>
      </c>
      <c r="I25" s="98">
        <v>240</v>
      </c>
      <c r="J25" s="104"/>
      <c r="K25" s="100">
        <f t="shared" si="1"/>
        <v>0</v>
      </c>
      <c r="L25" s="103"/>
    </row>
    <row r="26" spans="1:12" ht="26.25">
      <c r="A26" s="96" t="s">
        <v>240</v>
      </c>
      <c r="B26" s="97" t="s">
        <v>196</v>
      </c>
      <c r="C26" s="98">
        <v>3</v>
      </c>
      <c r="D26" s="104"/>
      <c r="E26" s="100">
        <f t="shared" si="0"/>
        <v>0</v>
      </c>
      <c r="F26" s="89"/>
      <c r="G26" s="102" t="s">
        <v>241</v>
      </c>
      <c r="H26" s="98" t="s">
        <v>242</v>
      </c>
      <c r="I26" s="98">
        <v>360</v>
      </c>
      <c r="J26" s="104"/>
      <c r="K26" s="100">
        <f t="shared" si="1"/>
        <v>0</v>
      </c>
      <c r="L26" s="103"/>
    </row>
    <row r="27" spans="1:12" ht="12.75" customHeight="1">
      <c r="A27" s="96" t="s">
        <v>243</v>
      </c>
      <c r="B27" s="97" t="s">
        <v>244</v>
      </c>
      <c r="C27" s="98">
        <v>26</v>
      </c>
      <c r="D27" s="104"/>
      <c r="E27" s="100">
        <f t="shared" si="0"/>
        <v>0</v>
      </c>
      <c r="F27" s="89"/>
      <c r="G27" s="102" t="s">
        <v>245</v>
      </c>
      <c r="H27" s="98" t="s">
        <v>246</v>
      </c>
      <c r="I27" s="98">
        <v>120</v>
      </c>
      <c r="J27" s="104"/>
      <c r="K27" s="100">
        <f t="shared" si="1"/>
        <v>0</v>
      </c>
      <c r="L27" s="103"/>
    </row>
    <row r="28" spans="1:12" ht="12.75" customHeight="1">
      <c r="A28" s="86"/>
      <c r="B28" s="86"/>
      <c r="C28" s="87"/>
      <c r="D28" s="88"/>
      <c r="E28" s="88"/>
      <c r="F28" s="89"/>
      <c r="G28" s="102" t="s">
        <v>247</v>
      </c>
      <c r="H28" s="98" t="s">
        <v>196</v>
      </c>
      <c r="I28" s="98">
        <v>468</v>
      </c>
      <c r="J28" s="104"/>
      <c r="K28" s="100">
        <f t="shared" si="1"/>
        <v>0</v>
      </c>
      <c r="L28" s="103"/>
    </row>
    <row r="29" spans="1:12">
      <c r="A29" s="284" t="s">
        <v>248</v>
      </c>
      <c r="B29" s="220"/>
      <c r="C29" s="220"/>
      <c r="D29" s="220"/>
      <c r="E29" s="105">
        <f>SUM(E5:E27)</f>
        <v>0</v>
      </c>
      <c r="F29" s="89"/>
      <c r="G29" s="102" t="s">
        <v>249</v>
      </c>
      <c r="H29" s="98" t="s">
        <v>196</v>
      </c>
      <c r="I29" s="98">
        <v>240</v>
      </c>
      <c r="J29" s="104"/>
      <c r="K29" s="100">
        <f t="shared" si="1"/>
        <v>0</v>
      </c>
      <c r="L29" s="103"/>
    </row>
    <row r="30" spans="1:12" ht="26.25">
      <c r="A30" s="86"/>
      <c r="B30" s="86"/>
      <c r="C30" s="87"/>
      <c r="D30" s="88"/>
      <c r="E30" s="88"/>
      <c r="F30" s="89"/>
      <c r="G30" s="102" t="s">
        <v>250</v>
      </c>
      <c r="H30" s="98" t="s">
        <v>196</v>
      </c>
      <c r="I30" s="98">
        <v>600</v>
      </c>
      <c r="J30" s="104"/>
      <c r="K30" s="100">
        <f t="shared" si="1"/>
        <v>0</v>
      </c>
      <c r="L30" s="103"/>
    </row>
    <row r="31" spans="1:12" ht="12.75" customHeight="1">
      <c r="F31" s="89"/>
      <c r="G31" s="102" t="s">
        <v>251</v>
      </c>
      <c r="H31" s="98" t="s">
        <v>196</v>
      </c>
      <c r="I31" s="98">
        <v>312</v>
      </c>
      <c r="J31" s="104"/>
      <c r="K31" s="100">
        <f t="shared" si="1"/>
        <v>0</v>
      </c>
      <c r="L31" s="103"/>
    </row>
    <row r="32" spans="1:12" ht="12.75" customHeight="1">
      <c r="F32" s="89"/>
      <c r="G32" s="102" t="s">
        <v>252</v>
      </c>
      <c r="H32" s="98" t="s">
        <v>196</v>
      </c>
      <c r="I32" s="98">
        <v>312</v>
      </c>
      <c r="J32" s="104"/>
      <c r="K32" s="100">
        <f t="shared" si="1"/>
        <v>0</v>
      </c>
      <c r="L32" s="103"/>
    </row>
    <row r="33" spans="1:12" ht="12.75" customHeight="1">
      <c r="A33" s="81" t="s">
        <v>166</v>
      </c>
      <c r="B33" s="81"/>
      <c r="C33" s="82">
        <f>C34/12</f>
        <v>0</v>
      </c>
      <c r="F33" s="89"/>
      <c r="G33" s="102" t="s">
        <v>253</v>
      </c>
      <c r="H33" s="98" t="s">
        <v>196</v>
      </c>
      <c r="I33" s="98">
        <v>312</v>
      </c>
      <c r="J33" s="104"/>
      <c r="K33" s="100">
        <f t="shared" si="1"/>
        <v>0</v>
      </c>
      <c r="L33" s="103"/>
    </row>
    <row r="34" spans="1:12" ht="12.75" customHeight="1">
      <c r="A34" s="81" t="s">
        <v>167</v>
      </c>
      <c r="B34" s="81"/>
      <c r="C34" s="82">
        <f>E29+K45</f>
        <v>0</v>
      </c>
      <c r="F34" s="89"/>
      <c r="G34" s="102" t="s">
        <v>254</v>
      </c>
      <c r="H34" s="98" t="s">
        <v>196</v>
      </c>
      <c r="I34" s="98">
        <v>312</v>
      </c>
      <c r="J34" s="104"/>
      <c r="K34" s="100">
        <f t="shared" si="1"/>
        <v>0</v>
      </c>
      <c r="L34" s="103"/>
    </row>
    <row r="35" spans="1:12" ht="12.75" customHeight="1">
      <c r="F35" s="89"/>
      <c r="G35" s="102" t="s">
        <v>255</v>
      </c>
      <c r="H35" s="98" t="s">
        <v>196</v>
      </c>
      <c r="I35" s="98">
        <v>120</v>
      </c>
      <c r="J35" s="104"/>
      <c r="K35" s="100">
        <f t="shared" si="1"/>
        <v>0</v>
      </c>
      <c r="L35" s="103"/>
    </row>
    <row r="36" spans="1:12">
      <c r="F36" s="89"/>
      <c r="G36" s="102" t="s">
        <v>256</v>
      </c>
      <c r="H36" s="98" t="s">
        <v>196</v>
      </c>
      <c r="I36" s="98">
        <v>240</v>
      </c>
      <c r="J36" s="104"/>
      <c r="K36" s="100">
        <f t="shared" si="1"/>
        <v>0</v>
      </c>
      <c r="L36" s="103"/>
    </row>
    <row r="37" spans="1:12">
      <c r="F37" s="89"/>
      <c r="G37" s="102" t="s">
        <v>257</v>
      </c>
      <c r="H37" s="98" t="s">
        <v>196</v>
      </c>
      <c r="I37" s="98">
        <v>240</v>
      </c>
      <c r="J37" s="104"/>
      <c r="K37" s="100">
        <f t="shared" si="1"/>
        <v>0</v>
      </c>
      <c r="L37" s="103"/>
    </row>
    <row r="38" spans="1:12" ht="12.75" customHeight="1">
      <c r="F38" s="89"/>
      <c r="G38" s="102" t="s">
        <v>258</v>
      </c>
      <c r="H38" s="98" t="s">
        <v>196</v>
      </c>
      <c r="I38" s="98">
        <v>468</v>
      </c>
      <c r="J38" s="104"/>
      <c r="K38" s="100">
        <f t="shared" si="1"/>
        <v>0</v>
      </c>
      <c r="L38" s="103"/>
    </row>
    <row r="39" spans="1:12" ht="12.75" customHeight="1">
      <c r="F39" s="89"/>
      <c r="G39" s="102" t="s">
        <v>259</v>
      </c>
      <c r="H39" s="98" t="s">
        <v>196</v>
      </c>
      <c r="I39" s="98">
        <v>312</v>
      </c>
      <c r="J39" s="104"/>
      <c r="K39" s="100">
        <f t="shared" si="1"/>
        <v>0</v>
      </c>
      <c r="L39" s="103"/>
    </row>
    <row r="40" spans="1:12" ht="12.75" customHeight="1">
      <c r="A40" s="86"/>
      <c r="B40" s="86"/>
      <c r="C40" s="87"/>
      <c r="D40" s="88"/>
      <c r="E40" s="88"/>
      <c r="F40" s="89"/>
      <c r="G40" s="102" t="s">
        <v>260</v>
      </c>
      <c r="H40" s="98" t="s">
        <v>196</v>
      </c>
      <c r="I40" s="98">
        <v>144</v>
      </c>
      <c r="J40" s="104"/>
      <c r="K40" s="100">
        <f t="shared" si="1"/>
        <v>0</v>
      </c>
      <c r="L40" s="103"/>
    </row>
    <row r="41" spans="1:12" ht="12.75" customHeight="1">
      <c r="A41" s="86"/>
      <c r="B41" s="86"/>
      <c r="C41" s="87"/>
      <c r="D41" s="88"/>
      <c r="E41" s="88"/>
      <c r="F41" s="89"/>
      <c r="G41" s="102" t="s">
        <v>261</v>
      </c>
      <c r="H41" s="98" t="s">
        <v>196</v>
      </c>
      <c r="I41" s="98">
        <v>144</v>
      </c>
      <c r="J41" s="104"/>
      <c r="K41" s="100">
        <f t="shared" si="1"/>
        <v>0</v>
      </c>
      <c r="L41" s="103"/>
    </row>
    <row r="42" spans="1:12" ht="12.75" customHeight="1">
      <c r="A42" s="86"/>
      <c r="B42" s="86"/>
      <c r="C42" s="87"/>
      <c r="D42" s="88"/>
      <c r="E42" s="88"/>
      <c r="F42" s="89"/>
      <c r="G42" s="102" t="s">
        <v>262</v>
      </c>
      <c r="H42" s="98" t="s">
        <v>196</v>
      </c>
      <c r="I42" s="98">
        <v>108</v>
      </c>
      <c r="J42" s="104"/>
      <c r="K42" s="100">
        <f t="shared" si="1"/>
        <v>0</v>
      </c>
      <c r="L42" s="103"/>
    </row>
    <row r="43" spans="1:12" ht="12.75" customHeight="1">
      <c r="A43" s="86"/>
      <c r="B43" s="86"/>
      <c r="C43" s="87"/>
      <c r="D43" s="88"/>
      <c r="E43" s="88"/>
      <c r="F43" s="89"/>
      <c r="G43" s="106" t="s">
        <v>263</v>
      </c>
      <c r="H43" s="107" t="s">
        <v>196</v>
      </c>
      <c r="I43" s="107">
        <v>108</v>
      </c>
      <c r="J43" s="104"/>
      <c r="K43" s="100">
        <f t="shared" si="1"/>
        <v>0</v>
      </c>
      <c r="L43" s="103"/>
    </row>
    <row r="44" spans="1:12" ht="12.75" customHeight="1">
      <c r="A44" s="86"/>
      <c r="B44" s="86"/>
      <c r="C44" s="87"/>
      <c r="D44" s="88"/>
      <c r="E44" s="88"/>
      <c r="F44" s="89"/>
      <c r="G44" s="108"/>
      <c r="H44" s="109"/>
      <c r="I44" s="109"/>
      <c r="J44" s="89"/>
      <c r="K44" s="89"/>
      <c r="L44" s="89"/>
    </row>
    <row r="45" spans="1:12" ht="12.75" customHeight="1">
      <c r="A45" s="86"/>
      <c r="B45" s="86"/>
      <c r="C45" s="87"/>
      <c r="D45" s="88"/>
      <c r="E45" s="88"/>
      <c r="F45" s="89"/>
      <c r="G45" s="285" t="s">
        <v>248</v>
      </c>
      <c r="H45" s="220"/>
      <c r="I45" s="220"/>
      <c r="J45" s="221"/>
      <c r="K45" s="100">
        <f>SUM(K5:K43)</f>
        <v>0</v>
      </c>
      <c r="L45" s="103"/>
    </row>
    <row r="46" spans="1:12" ht="12.75" customHeight="1">
      <c r="A46" s="86"/>
      <c r="B46" s="86"/>
      <c r="C46" s="87"/>
      <c r="D46" s="88"/>
      <c r="E46" s="88"/>
      <c r="F46" s="89"/>
      <c r="J46" s="89"/>
      <c r="K46" s="89"/>
      <c r="L46" s="89"/>
    </row>
    <row r="47" spans="1:12" ht="12.75" customHeight="1">
      <c r="A47" s="86"/>
      <c r="B47" s="86"/>
      <c r="C47" s="87"/>
      <c r="D47" s="88"/>
      <c r="E47" s="88"/>
      <c r="F47" s="89"/>
      <c r="J47" s="89"/>
      <c r="K47" s="89"/>
      <c r="L47" s="89"/>
    </row>
    <row r="48" spans="1:12" ht="12.75" customHeight="1">
      <c r="A48" s="86"/>
      <c r="B48" s="86"/>
      <c r="C48" s="87"/>
      <c r="D48" s="88"/>
      <c r="E48" s="88"/>
      <c r="F48" s="89"/>
      <c r="J48" s="89"/>
      <c r="K48" s="89"/>
      <c r="L48" s="89"/>
    </row>
    <row r="49" spans="1:12" ht="12.75" customHeight="1">
      <c r="A49" s="86"/>
      <c r="B49" s="86"/>
      <c r="C49" s="87"/>
      <c r="D49" s="88"/>
      <c r="E49" s="88"/>
      <c r="F49" s="89"/>
      <c r="J49" s="89"/>
      <c r="K49" s="89"/>
      <c r="L49" s="89"/>
    </row>
    <row r="50" spans="1:12" ht="12.75" customHeight="1">
      <c r="A50" s="86"/>
      <c r="B50" s="86"/>
      <c r="C50" s="87"/>
      <c r="D50" s="88"/>
      <c r="E50" s="88"/>
      <c r="F50" s="89"/>
      <c r="J50" s="89"/>
      <c r="K50" s="89"/>
      <c r="L50" s="89"/>
    </row>
    <row r="51" spans="1:12" ht="12.75" customHeight="1">
      <c r="A51" s="86"/>
      <c r="B51" s="86"/>
      <c r="C51" s="87"/>
      <c r="D51" s="88"/>
      <c r="E51" s="88"/>
      <c r="F51" s="89"/>
      <c r="J51" s="89"/>
      <c r="K51" s="89"/>
      <c r="L51" s="89"/>
    </row>
    <row r="52" spans="1:12" ht="12.75" customHeight="1">
      <c r="A52" s="86"/>
      <c r="B52" s="86"/>
      <c r="C52" s="87"/>
      <c r="D52" s="88"/>
      <c r="E52" s="88"/>
      <c r="F52" s="89"/>
      <c r="J52" s="89"/>
      <c r="K52" s="89"/>
      <c r="L52" s="89"/>
    </row>
    <row r="53" spans="1:12" ht="12.75" customHeight="1">
      <c r="A53" s="86"/>
      <c r="B53" s="86"/>
      <c r="C53" s="87"/>
      <c r="D53" s="88"/>
      <c r="E53" s="88"/>
      <c r="F53" s="89"/>
      <c r="J53" s="89"/>
      <c r="K53" s="89"/>
      <c r="L53" s="89"/>
    </row>
    <row r="54" spans="1:12" ht="12.75" customHeight="1">
      <c r="A54" s="86"/>
      <c r="B54" s="86"/>
      <c r="C54" s="87"/>
      <c r="D54" s="88"/>
      <c r="E54" s="88"/>
      <c r="F54" s="89"/>
      <c r="J54" s="89"/>
      <c r="K54" s="89"/>
      <c r="L54" s="89"/>
    </row>
    <row r="55" spans="1:12" ht="12.75" customHeight="1">
      <c r="A55" s="86"/>
      <c r="B55" s="86"/>
      <c r="C55" s="87"/>
      <c r="D55" s="88"/>
      <c r="E55" s="88"/>
      <c r="F55" s="89"/>
      <c r="J55" s="89"/>
      <c r="K55" s="89"/>
      <c r="L55" s="89"/>
    </row>
    <row r="56" spans="1:12" ht="12.75" customHeight="1">
      <c r="A56" s="86"/>
      <c r="B56" s="86"/>
      <c r="C56" s="87"/>
      <c r="D56" s="88"/>
      <c r="E56" s="88"/>
      <c r="F56" s="89"/>
      <c r="J56" s="89"/>
      <c r="K56" s="89"/>
      <c r="L56" s="89"/>
    </row>
    <row r="57" spans="1:12" ht="12.75" customHeight="1">
      <c r="A57" s="86"/>
      <c r="B57" s="86"/>
      <c r="C57" s="87"/>
      <c r="D57" s="88"/>
      <c r="E57" s="88"/>
      <c r="F57" s="89"/>
      <c r="J57" s="89"/>
      <c r="K57" s="89"/>
      <c r="L57" s="89"/>
    </row>
    <row r="58" spans="1:12" ht="12.75" customHeight="1">
      <c r="A58" s="86"/>
      <c r="B58" s="86"/>
      <c r="C58" s="87"/>
      <c r="D58" s="88"/>
      <c r="E58" s="88"/>
      <c r="F58" s="89"/>
      <c r="J58" s="89"/>
      <c r="K58" s="89"/>
      <c r="L58" s="89"/>
    </row>
    <row r="59" spans="1:12" ht="12.75" customHeight="1">
      <c r="A59" s="86"/>
      <c r="B59" s="86"/>
      <c r="C59" s="87"/>
      <c r="D59" s="88"/>
      <c r="E59" s="88"/>
      <c r="F59" s="89"/>
      <c r="J59" s="89"/>
      <c r="K59" s="89"/>
      <c r="L59" s="89"/>
    </row>
    <row r="60" spans="1:12" ht="12.75" customHeight="1">
      <c r="A60" s="86"/>
      <c r="B60" s="86"/>
      <c r="C60" s="87"/>
      <c r="D60" s="88"/>
      <c r="E60" s="88"/>
      <c r="F60" s="89"/>
      <c r="J60" s="89"/>
      <c r="K60" s="89"/>
      <c r="L60" s="89"/>
    </row>
    <row r="61" spans="1:12" ht="12.75" customHeight="1">
      <c r="A61" s="86"/>
      <c r="B61" s="86"/>
      <c r="C61" s="87"/>
      <c r="D61" s="88"/>
      <c r="E61" s="88"/>
      <c r="F61" s="89"/>
      <c r="J61" s="89"/>
      <c r="K61" s="89"/>
      <c r="L61" s="89"/>
    </row>
    <row r="62" spans="1:12" ht="12.75" customHeight="1">
      <c r="A62" s="86"/>
      <c r="B62" s="86"/>
      <c r="C62" s="87"/>
      <c r="D62" s="88"/>
      <c r="E62" s="88"/>
      <c r="F62" s="89"/>
      <c r="J62" s="89"/>
      <c r="K62" s="89"/>
      <c r="L62" s="89"/>
    </row>
    <row r="63" spans="1:12" ht="12.75" customHeight="1">
      <c r="A63" s="86"/>
      <c r="B63" s="86"/>
      <c r="C63" s="87"/>
      <c r="D63" s="88"/>
      <c r="E63" s="88"/>
      <c r="F63" s="89"/>
      <c r="J63" s="89"/>
      <c r="K63" s="89"/>
      <c r="L63" s="89"/>
    </row>
    <row r="64" spans="1:12" ht="12.75" customHeight="1">
      <c r="A64" s="86"/>
      <c r="B64" s="86"/>
      <c r="C64" s="87"/>
      <c r="D64" s="88"/>
      <c r="E64" s="88"/>
      <c r="F64" s="89"/>
      <c r="J64" s="89"/>
      <c r="K64" s="89"/>
      <c r="L64" s="89"/>
    </row>
    <row r="65" spans="1:12" ht="12.75" customHeight="1">
      <c r="A65" s="86"/>
      <c r="B65" s="86"/>
      <c r="C65" s="87"/>
      <c r="D65" s="88"/>
      <c r="E65" s="88"/>
      <c r="F65" s="89"/>
      <c r="J65" s="89"/>
      <c r="K65" s="89"/>
      <c r="L65" s="89"/>
    </row>
    <row r="66" spans="1:12" ht="12.75" customHeight="1">
      <c r="A66" s="86"/>
      <c r="B66" s="86"/>
      <c r="C66" s="87"/>
      <c r="D66" s="88"/>
      <c r="E66" s="88"/>
      <c r="F66" s="89"/>
      <c r="J66" s="89"/>
      <c r="K66" s="89"/>
      <c r="L66" s="89"/>
    </row>
    <row r="67" spans="1:12" ht="12.75" customHeight="1">
      <c r="A67" s="86"/>
      <c r="B67" s="86"/>
      <c r="C67" s="87"/>
      <c r="D67" s="88"/>
      <c r="E67" s="88"/>
      <c r="F67" s="89"/>
      <c r="J67" s="89"/>
      <c r="K67" s="89"/>
      <c r="L67" s="89"/>
    </row>
    <row r="68" spans="1:12" ht="12.75" customHeight="1">
      <c r="A68" s="86"/>
      <c r="B68" s="86"/>
      <c r="C68" s="87"/>
      <c r="D68" s="88"/>
      <c r="E68" s="88"/>
      <c r="F68" s="89"/>
      <c r="J68" s="89"/>
      <c r="K68" s="89"/>
      <c r="L68" s="89"/>
    </row>
    <row r="69" spans="1:12" ht="12.75" customHeight="1">
      <c r="A69" s="86"/>
      <c r="B69" s="86"/>
      <c r="C69" s="87"/>
      <c r="D69" s="88"/>
      <c r="E69" s="88"/>
      <c r="F69" s="89"/>
      <c r="J69" s="89"/>
      <c r="K69" s="89"/>
      <c r="L69" s="89"/>
    </row>
    <row r="70" spans="1:12" ht="12.75" customHeight="1">
      <c r="A70" s="86"/>
      <c r="B70" s="86"/>
      <c r="C70" s="87"/>
      <c r="D70" s="88"/>
      <c r="E70" s="88"/>
      <c r="F70" s="89"/>
      <c r="J70" s="89"/>
      <c r="K70" s="89"/>
      <c r="L70" s="89"/>
    </row>
    <row r="71" spans="1:12" ht="12.75" customHeight="1">
      <c r="A71" s="86"/>
      <c r="B71" s="86"/>
      <c r="C71" s="87"/>
      <c r="D71" s="88"/>
      <c r="E71" s="88"/>
      <c r="F71" s="89"/>
      <c r="J71" s="89"/>
      <c r="K71" s="89"/>
      <c r="L71" s="89"/>
    </row>
    <row r="72" spans="1:12" ht="12.75" customHeight="1">
      <c r="A72" s="86"/>
      <c r="B72" s="86"/>
      <c r="C72" s="87"/>
      <c r="D72" s="88"/>
      <c r="E72" s="88"/>
      <c r="F72" s="89"/>
      <c r="G72" s="89"/>
      <c r="H72" s="89"/>
      <c r="I72" s="89"/>
      <c r="J72" s="89"/>
      <c r="K72" s="89"/>
      <c r="L72" s="89"/>
    </row>
    <row r="73" spans="1:12" ht="12.75" customHeight="1">
      <c r="A73" s="86"/>
      <c r="B73" s="86"/>
      <c r="C73" s="87"/>
      <c r="D73" s="88"/>
      <c r="E73" s="88"/>
      <c r="F73" s="89"/>
      <c r="G73" s="89"/>
      <c r="H73" s="89"/>
      <c r="I73" s="89"/>
      <c r="J73" s="89"/>
      <c r="K73" s="89"/>
      <c r="L73" s="89"/>
    </row>
    <row r="74" spans="1:12" ht="12.75" customHeight="1">
      <c r="A74" s="86"/>
      <c r="B74" s="86"/>
      <c r="C74" s="87"/>
      <c r="D74" s="88"/>
      <c r="E74" s="88"/>
      <c r="F74" s="89"/>
      <c r="G74" s="89"/>
      <c r="H74" s="89"/>
      <c r="I74" s="89"/>
      <c r="J74" s="89"/>
      <c r="K74" s="89"/>
      <c r="L74" s="89"/>
    </row>
    <row r="75" spans="1:12" ht="12.75" customHeight="1">
      <c r="A75" s="86"/>
      <c r="B75" s="86"/>
      <c r="C75" s="87"/>
      <c r="D75" s="88"/>
      <c r="E75" s="88"/>
      <c r="F75" s="89"/>
      <c r="J75" s="89"/>
      <c r="K75" s="89"/>
      <c r="L75" s="89"/>
    </row>
    <row r="76" spans="1:12" ht="12.75" customHeight="1">
      <c r="A76" s="86"/>
      <c r="B76" s="86"/>
      <c r="C76" s="87"/>
      <c r="D76" s="88"/>
      <c r="E76" s="88"/>
      <c r="F76" s="89"/>
      <c r="J76" s="89"/>
      <c r="K76" s="89"/>
      <c r="L76" s="89"/>
    </row>
    <row r="77" spans="1:12" ht="12.75" customHeight="1">
      <c r="A77" s="86"/>
      <c r="B77" s="86"/>
      <c r="C77" s="87"/>
      <c r="D77" s="88"/>
      <c r="E77" s="88"/>
      <c r="F77" s="89"/>
      <c r="J77" s="89"/>
      <c r="K77" s="89"/>
      <c r="L77" s="89"/>
    </row>
    <row r="78" spans="1:12" ht="12.75" customHeight="1">
      <c r="A78" s="86"/>
      <c r="B78" s="86"/>
      <c r="C78" s="87"/>
      <c r="D78" s="88"/>
      <c r="E78" s="88"/>
      <c r="F78" s="89"/>
      <c r="J78" s="89"/>
      <c r="K78" s="89"/>
      <c r="L78" s="89"/>
    </row>
    <row r="79" spans="1:12" ht="12.75" customHeight="1">
      <c r="A79" s="86"/>
      <c r="B79" s="86"/>
      <c r="C79" s="87"/>
      <c r="D79" s="88"/>
      <c r="E79" s="88"/>
      <c r="F79" s="89"/>
      <c r="J79" s="89"/>
      <c r="K79" s="89"/>
      <c r="L79" s="89"/>
    </row>
    <row r="80" spans="1:12" ht="12.75" customHeight="1">
      <c r="A80" s="86"/>
      <c r="B80" s="86"/>
      <c r="C80" s="87"/>
      <c r="D80" s="88"/>
      <c r="E80" s="88"/>
      <c r="F80" s="89"/>
      <c r="J80" s="89"/>
      <c r="K80" s="89"/>
      <c r="L80" s="89"/>
    </row>
    <row r="81" spans="1:12" ht="12.75" customHeight="1">
      <c r="A81" s="86"/>
      <c r="B81" s="86"/>
      <c r="C81" s="87"/>
      <c r="D81" s="88"/>
      <c r="E81" s="88"/>
      <c r="F81" s="89"/>
      <c r="J81" s="89"/>
      <c r="K81" s="89"/>
      <c r="L81" s="89"/>
    </row>
    <row r="82" spans="1:12" ht="12.75" customHeight="1">
      <c r="A82" s="86"/>
      <c r="B82" s="86"/>
      <c r="C82" s="87"/>
      <c r="D82" s="88"/>
      <c r="E82" s="88"/>
      <c r="F82" s="89"/>
      <c r="J82" s="89"/>
      <c r="K82" s="89"/>
      <c r="L82" s="89"/>
    </row>
    <row r="83" spans="1:12" ht="12.75" customHeight="1">
      <c r="A83" s="86"/>
      <c r="B83" s="86"/>
      <c r="C83" s="87"/>
      <c r="D83" s="88"/>
      <c r="E83" s="88"/>
      <c r="F83" s="89"/>
      <c r="J83" s="89"/>
      <c r="K83" s="89"/>
      <c r="L83" s="89"/>
    </row>
    <row r="84" spans="1:12" ht="12.75" customHeight="1">
      <c r="A84" s="86"/>
      <c r="B84" s="86"/>
      <c r="C84" s="87"/>
      <c r="D84" s="88"/>
      <c r="E84" s="88"/>
      <c r="F84" s="89"/>
      <c r="J84" s="89"/>
      <c r="K84" s="89"/>
      <c r="L84" s="89"/>
    </row>
    <row r="85" spans="1:12" ht="12.75" customHeight="1">
      <c r="A85" s="86"/>
      <c r="B85" s="86"/>
      <c r="C85" s="87"/>
      <c r="D85" s="88"/>
      <c r="E85" s="88"/>
      <c r="F85" s="89"/>
      <c r="J85" s="89"/>
      <c r="K85" s="89"/>
      <c r="L85" s="89"/>
    </row>
    <row r="86" spans="1:12" ht="12.75" customHeight="1">
      <c r="A86" s="86"/>
      <c r="B86" s="86"/>
      <c r="C86" s="87"/>
      <c r="D86" s="88"/>
      <c r="E86" s="88"/>
      <c r="F86" s="89"/>
      <c r="J86" s="89"/>
      <c r="K86" s="89"/>
      <c r="L86" s="89"/>
    </row>
    <row r="87" spans="1:12" ht="12.75" customHeight="1">
      <c r="A87" s="86"/>
      <c r="B87" s="86"/>
      <c r="C87" s="87"/>
      <c r="D87" s="88"/>
      <c r="E87" s="88"/>
      <c r="F87" s="89"/>
      <c r="J87" s="89"/>
      <c r="K87" s="89"/>
      <c r="L87" s="89"/>
    </row>
    <row r="88" spans="1:12" ht="12.75" customHeight="1">
      <c r="A88" s="86"/>
      <c r="B88" s="86"/>
      <c r="C88" s="87"/>
      <c r="D88" s="88"/>
      <c r="E88" s="88"/>
      <c r="F88" s="89"/>
      <c r="J88" s="89"/>
      <c r="K88" s="89"/>
      <c r="L88" s="89"/>
    </row>
    <row r="89" spans="1:12" ht="12.75" customHeight="1">
      <c r="A89" s="86"/>
      <c r="B89" s="86"/>
      <c r="C89" s="87"/>
      <c r="D89" s="88"/>
      <c r="E89" s="88"/>
      <c r="F89" s="89"/>
      <c r="J89" s="89"/>
      <c r="K89" s="89"/>
      <c r="L89" s="89"/>
    </row>
    <row r="90" spans="1:12" ht="12.75" customHeight="1">
      <c r="A90" s="86"/>
      <c r="B90" s="86"/>
      <c r="C90" s="87"/>
      <c r="D90" s="88"/>
      <c r="E90" s="88"/>
      <c r="F90" s="89"/>
      <c r="J90" s="89"/>
      <c r="K90" s="89"/>
      <c r="L90" s="89"/>
    </row>
    <row r="91" spans="1:12" ht="12.75" customHeight="1">
      <c r="A91" s="86"/>
      <c r="B91" s="86"/>
      <c r="C91" s="87"/>
      <c r="D91" s="88"/>
      <c r="E91" s="88"/>
      <c r="F91" s="89"/>
      <c r="J91" s="89"/>
      <c r="K91" s="89"/>
      <c r="L91" s="89"/>
    </row>
    <row r="92" spans="1:12" ht="12.75" customHeight="1">
      <c r="A92" s="86"/>
      <c r="B92" s="86"/>
      <c r="C92" s="87"/>
      <c r="D92" s="88"/>
      <c r="E92" s="88"/>
      <c r="F92" s="89"/>
      <c r="J92" s="89"/>
      <c r="K92" s="89"/>
      <c r="L92" s="89"/>
    </row>
    <row r="93" spans="1:12" ht="12.75" customHeight="1">
      <c r="A93" s="86"/>
      <c r="B93" s="86"/>
      <c r="C93" s="87"/>
      <c r="D93" s="88"/>
      <c r="E93" s="88"/>
      <c r="F93" s="89"/>
      <c r="J93" s="89"/>
      <c r="K93" s="89"/>
      <c r="L93" s="89"/>
    </row>
    <row r="94" spans="1:12" ht="12.75" customHeight="1">
      <c r="A94" s="86"/>
      <c r="B94" s="86"/>
      <c r="C94" s="87"/>
      <c r="D94" s="88"/>
      <c r="E94" s="88"/>
      <c r="F94" s="89"/>
      <c r="J94" s="89"/>
      <c r="K94" s="89"/>
      <c r="L94" s="89"/>
    </row>
    <row r="95" spans="1:12" ht="12.75" customHeight="1">
      <c r="A95" s="86"/>
      <c r="B95" s="86"/>
      <c r="C95" s="87"/>
      <c r="D95" s="88"/>
      <c r="E95" s="88"/>
      <c r="F95" s="89"/>
      <c r="J95" s="89"/>
      <c r="K95" s="89"/>
      <c r="L95" s="89"/>
    </row>
    <row r="96" spans="1:12" ht="12.75" customHeight="1">
      <c r="A96" s="86"/>
      <c r="B96" s="86"/>
      <c r="C96" s="87"/>
      <c r="D96" s="88"/>
      <c r="E96" s="88"/>
      <c r="F96" s="89"/>
      <c r="J96" s="89"/>
      <c r="K96" s="89"/>
      <c r="L96" s="89"/>
    </row>
    <row r="97" spans="1:12" ht="12.75" customHeight="1">
      <c r="A97" s="86"/>
      <c r="B97" s="86"/>
      <c r="C97" s="87"/>
      <c r="D97" s="88"/>
      <c r="E97" s="88"/>
      <c r="F97" s="89"/>
      <c r="J97" s="89"/>
      <c r="K97" s="89"/>
      <c r="L97" s="89"/>
    </row>
    <row r="98" spans="1:12" ht="12.75" customHeight="1">
      <c r="A98" s="86"/>
      <c r="B98" s="86"/>
      <c r="C98" s="87"/>
      <c r="D98" s="88"/>
      <c r="E98" s="88"/>
      <c r="F98" s="89"/>
      <c r="J98" s="89"/>
      <c r="K98" s="89"/>
      <c r="L98" s="89"/>
    </row>
    <row r="99" spans="1:12" ht="12.75" customHeight="1">
      <c r="A99" s="86"/>
      <c r="B99" s="86"/>
      <c r="C99" s="87"/>
      <c r="D99" s="88"/>
      <c r="E99" s="88"/>
      <c r="F99" s="89"/>
      <c r="J99" s="89"/>
      <c r="K99" s="89"/>
      <c r="L99" s="89"/>
    </row>
    <row r="100" spans="1:12" ht="12.75" customHeight="1">
      <c r="A100" s="86"/>
      <c r="B100" s="86"/>
      <c r="C100" s="87"/>
      <c r="D100" s="88"/>
      <c r="E100" s="88"/>
      <c r="F100" s="89"/>
      <c r="J100" s="89"/>
      <c r="K100" s="89"/>
      <c r="L100" s="89"/>
    </row>
    <row r="101" spans="1:12" ht="12.75" customHeight="1">
      <c r="A101" s="86"/>
      <c r="B101" s="86"/>
      <c r="C101" s="87"/>
      <c r="D101" s="88"/>
      <c r="E101" s="88"/>
      <c r="F101" s="89"/>
      <c r="J101" s="89"/>
      <c r="K101" s="89"/>
      <c r="L101" s="89"/>
    </row>
    <row r="102" spans="1:12" ht="12.75" customHeight="1">
      <c r="A102" s="86"/>
      <c r="B102" s="86"/>
      <c r="C102" s="87"/>
      <c r="D102" s="88"/>
      <c r="E102" s="88"/>
      <c r="F102" s="89"/>
      <c r="J102" s="89"/>
      <c r="K102" s="89"/>
      <c r="L102" s="89"/>
    </row>
    <row r="103" spans="1:12" ht="12.75" customHeight="1">
      <c r="A103" s="86"/>
      <c r="B103" s="86"/>
      <c r="C103" s="87"/>
      <c r="D103" s="88"/>
      <c r="E103" s="88"/>
      <c r="F103" s="89"/>
      <c r="J103" s="89"/>
      <c r="K103" s="89"/>
      <c r="L103" s="89"/>
    </row>
    <row r="104" spans="1:12" ht="12.75" customHeight="1">
      <c r="A104" s="86"/>
      <c r="B104" s="86"/>
      <c r="C104" s="87"/>
      <c r="D104" s="88"/>
      <c r="E104" s="88"/>
      <c r="F104" s="89"/>
      <c r="J104" s="89"/>
      <c r="K104" s="89"/>
      <c r="L104" s="89"/>
    </row>
    <row r="105" spans="1:12" ht="12.75" customHeight="1">
      <c r="A105" s="86"/>
      <c r="B105" s="86"/>
      <c r="C105" s="87"/>
      <c r="D105" s="88"/>
      <c r="E105" s="88"/>
      <c r="F105" s="89"/>
      <c r="J105" s="89"/>
      <c r="K105" s="89"/>
      <c r="L105" s="89"/>
    </row>
    <row r="106" spans="1:12" ht="12.75" customHeight="1">
      <c r="A106" s="86"/>
      <c r="B106" s="86"/>
      <c r="C106" s="87"/>
      <c r="D106" s="88"/>
      <c r="E106" s="88"/>
      <c r="F106" s="89"/>
      <c r="J106" s="89"/>
      <c r="K106" s="89"/>
      <c r="L106" s="89"/>
    </row>
    <row r="107" spans="1:12" ht="12.75" customHeight="1">
      <c r="A107" s="86"/>
      <c r="B107" s="86"/>
      <c r="C107" s="87"/>
      <c r="D107" s="88"/>
      <c r="E107" s="88"/>
      <c r="F107" s="89"/>
      <c r="J107" s="89"/>
      <c r="K107" s="89"/>
      <c r="L107" s="89"/>
    </row>
    <row r="108" spans="1:12" ht="12.75" customHeight="1">
      <c r="A108" s="86"/>
      <c r="B108" s="86"/>
      <c r="C108" s="87"/>
      <c r="D108" s="88"/>
      <c r="E108" s="88"/>
      <c r="F108" s="89"/>
      <c r="J108" s="89"/>
      <c r="K108" s="89"/>
      <c r="L108" s="89"/>
    </row>
    <row r="109" spans="1:12" ht="12.75" customHeight="1">
      <c r="A109" s="86"/>
      <c r="B109" s="86"/>
      <c r="C109" s="87"/>
      <c r="D109" s="88"/>
      <c r="E109" s="88"/>
      <c r="F109" s="89"/>
      <c r="J109" s="89"/>
      <c r="K109" s="89"/>
      <c r="L109" s="89"/>
    </row>
    <row r="110" spans="1:12" ht="12.75" customHeight="1">
      <c r="A110" s="86"/>
      <c r="B110" s="86"/>
      <c r="C110" s="87"/>
      <c r="D110" s="88"/>
      <c r="E110" s="88"/>
      <c r="F110" s="89"/>
      <c r="J110" s="89"/>
      <c r="K110" s="89"/>
      <c r="L110" s="89"/>
    </row>
    <row r="111" spans="1:12" ht="12.75" customHeight="1">
      <c r="A111" s="86"/>
      <c r="B111" s="86"/>
      <c r="C111" s="87"/>
      <c r="D111" s="88"/>
      <c r="E111" s="88"/>
      <c r="F111" s="89"/>
      <c r="J111" s="89"/>
      <c r="K111" s="89"/>
      <c r="L111" s="89"/>
    </row>
    <row r="112" spans="1:12" ht="12.75" customHeight="1">
      <c r="A112" s="86"/>
      <c r="B112" s="86"/>
      <c r="C112" s="87"/>
      <c r="D112" s="88"/>
      <c r="E112" s="88"/>
      <c r="F112" s="89"/>
      <c r="J112" s="89"/>
      <c r="K112" s="89"/>
      <c r="L112" s="89"/>
    </row>
    <row r="113" spans="1:12" ht="12.75" customHeight="1">
      <c r="A113" s="86"/>
      <c r="B113" s="86"/>
      <c r="C113" s="87"/>
      <c r="D113" s="88"/>
      <c r="E113" s="88"/>
      <c r="F113" s="89"/>
      <c r="J113" s="89"/>
      <c r="K113" s="89"/>
      <c r="L113" s="89"/>
    </row>
    <row r="114" spans="1:12" ht="12.75" customHeight="1">
      <c r="A114" s="86"/>
      <c r="B114" s="86"/>
      <c r="C114" s="87"/>
      <c r="D114" s="88"/>
      <c r="E114" s="88"/>
      <c r="F114" s="89"/>
      <c r="J114" s="89"/>
      <c r="K114" s="89"/>
      <c r="L114" s="89"/>
    </row>
    <row r="115" spans="1:12" ht="12.75" customHeight="1">
      <c r="A115" s="86"/>
      <c r="B115" s="86"/>
      <c r="C115" s="87"/>
      <c r="D115" s="88"/>
      <c r="E115" s="88"/>
      <c r="F115" s="89"/>
      <c r="J115" s="89"/>
      <c r="K115" s="89"/>
      <c r="L115" s="89"/>
    </row>
    <row r="116" spans="1:12" ht="12.75" customHeight="1">
      <c r="A116" s="86"/>
      <c r="B116" s="86"/>
      <c r="C116" s="87"/>
      <c r="D116" s="88"/>
      <c r="E116" s="88"/>
      <c r="F116" s="89"/>
      <c r="G116" s="89"/>
      <c r="H116" s="89"/>
      <c r="I116" s="89"/>
      <c r="J116" s="89"/>
      <c r="K116" s="89"/>
      <c r="L116" s="89"/>
    </row>
    <row r="117" spans="1:12" ht="12.75" customHeight="1">
      <c r="A117" s="86"/>
      <c r="B117" s="86"/>
      <c r="C117" s="87"/>
      <c r="D117" s="88"/>
      <c r="E117" s="88"/>
      <c r="F117" s="89"/>
      <c r="G117" s="89"/>
      <c r="H117" s="89"/>
      <c r="I117" s="89"/>
      <c r="J117" s="89"/>
      <c r="K117" s="89"/>
      <c r="L117" s="89"/>
    </row>
    <row r="118" spans="1:12" ht="12.75" customHeight="1">
      <c r="A118" s="86"/>
      <c r="B118" s="86"/>
      <c r="C118" s="87"/>
      <c r="D118" s="88"/>
      <c r="E118" s="88"/>
      <c r="F118" s="89"/>
      <c r="G118" s="89"/>
      <c r="H118" s="89"/>
      <c r="I118" s="89"/>
      <c r="J118" s="89"/>
      <c r="K118" s="89"/>
      <c r="L118" s="89"/>
    </row>
    <row r="119" spans="1:12" ht="12.75" customHeight="1">
      <c r="A119" s="86"/>
      <c r="B119" s="86"/>
      <c r="C119" s="87"/>
      <c r="D119" s="88"/>
      <c r="E119" s="88"/>
      <c r="F119" s="89"/>
      <c r="G119" s="89"/>
      <c r="H119" s="89"/>
      <c r="I119" s="89"/>
      <c r="J119" s="89"/>
      <c r="K119" s="89"/>
      <c r="L119" s="89"/>
    </row>
    <row r="120" spans="1:12" ht="12.75" customHeight="1">
      <c r="A120" s="86"/>
      <c r="B120" s="86"/>
      <c r="C120" s="87"/>
      <c r="D120" s="88"/>
      <c r="E120" s="88"/>
      <c r="F120" s="89"/>
      <c r="G120" s="89"/>
      <c r="H120" s="89"/>
      <c r="I120" s="89"/>
      <c r="J120" s="89"/>
      <c r="K120" s="89"/>
      <c r="L120" s="89"/>
    </row>
    <row r="121" spans="1:12" ht="12.75" customHeight="1">
      <c r="A121" s="86"/>
      <c r="B121" s="86"/>
      <c r="C121" s="87"/>
      <c r="D121" s="88"/>
      <c r="E121" s="88"/>
      <c r="F121" s="89"/>
      <c r="G121" s="89"/>
      <c r="H121" s="89"/>
      <c r="I121" s="89"/>
      <c r="J121" s="89"/>
      <c r="K121" s="89"/>
      <c r="L121" s="89"/>
    </row>
    <row r="122" spans="1:12" ht="12.75" customHeight="1">
      <c r="A122" s="86"/>
      <c r="B122" s="86"/>
      <c r="C122" s="87"/>
      <c r="D122" s="88"/>
      <c r="E122" s="88"/>
      <c r="F122" s="89"/>
      <c r="G122" s="89"/>
      <c r="H122" s="89"/>
      <c r="I122" s="89"/>
      <c r="J122" s="89"/>
      <c r="K122" s="89"/>
      <c r="L122" s="89"/>
    </row>
    <row r="123" spans="1:12" ht="12.75" customHeight="1">
      <c r="A123" s="86"/>
      <c r="B123" s="86"/>
      <c r="C123" s="87"/>
      <c r="D123" s="88"/>
      <c r="E123" s="88"/>
      <c r="F123" s="89"/>
      <c r="G123" s="89"/>
      <c r="H123" s="89"/>
      <c r="I123" s="89"/>
      <c r="J123" s="89"/>
      <c r="K123" s="89"/>
      <c r="L123" s="89"/>
    </row>
    <row r="124" spans="1:12" ht="12.75" customHeight="1">
      <c r="A124" s="86"/>
      <c r="B124" s="86"/>
      <c r="C124" s="87"/>
      <c r="D124" s="88"/>
      <c r="E124" s="88"/>
      <c r="F124" s="89"/>
      <c r="G124" s="89"/>
      <c r="H124" s="89"/>
      <c r="I124" s="89"/>
      <c r="J124" s="89"/>
      <c r="K124" s="89"/>
      <c r="L124" s="89"/>
    </row>
    <row r="125" spans="1:12" ht="12.75" customHeight="1">
      <c r="A125" s="86"/>
      <c r="B125" s="86"/>
      <c r="C125" s="87"/>
      <c r="D125" s="88"/>
      <c r="E125" s="88"/>
      <c r="F125" s="89"/>
      <c r="G125" s="89"/>
      <c r="H125" s="89"/>
      <c r="I125" s="89"/>
      <c r="J125" s="89"/>
      <c r="K125" s="89"/>
      <c r="L125" s="89"/>
    </row>
    <row r="126" spans="1:12" ht="12.75" customHeight="1">
      <c r="A126" s="86"/>
      <c r="B126" s="86"/>
      <c r="C126" s="87"/>
      <c r="D126" s="88"/>
      <c r="E126" s="88"/>
      <c r="F126" s="89"/>
      <c r="G126" s="89"/>
      <c r="H126" s="89"/>
      <c r="I126" s="89"/>
      <c r="J126" s="89"/>
      <c r="K126" s="89"/>
      <c r="L126" s="89"/>
    </row>
    <row r="127" spans="1:12" ht="12.75" customHeight="1">
      <c r="A127" s="86"/>
      <c r="B127" s="86"/>
      <c r="C127" s="87"/>
      <c r="D127" s="88"/>
      <c r="E127" s="88"/>
      <c r="F127" s="89"/>
      <c r="G127" s="89"/>
      <c r="H127" s="89"/>
      <c r="I127" s="89"/>
      <c r="J127" s="89"/>
      <c r="K127" s="89"/>
      <c r="L127" s="89"/>
    </row>
    <row r="128" spans="1:12" ht="12.75" customHeight="1">
      <c r="A128" s="86"/>
      <c r="B128" s="86"/>
      <c r="C128" s="87"/>
      <c r="D128" s="88"/>
      <c r="E128" s="88"/>
      <c r="F128" s="89"/>
      <c r="G128" s="89"/>
      <c r="H128" s="89"/>
      <c r="I128" s="89"/>
      <c r="J128" s="89"/>
      <c r="K128" s="89"/>
      <c r="L128" s="89"/>
    </row>
    <row r="129" spans="1:12" ht="12.75" customHeight="1">
      <c r="A129" s="86"/>
      <c r="B129" s="86"/>
      <c r="C129" s="87"/>
      <c r="D129" s="88"/>
      <c r="E129" s="88"/>
      <c r="F129" s="89"/>
      <c r="G129" s="89"/>
      <c r="H129" s="89"/>
      <c r="I129" s="89"/>
      <c r="J129" s="89"/>
      <c r="K129" s="89"/>
      <c r="L129" s="89"/>
    </row>
    <row r="130" spans="1:12" ht="12.75" customHeight="1">
      <c r="A130" s="86"/>
      <c r="B130" s="86"/>
      <c r="C130" s="87"/>
      <c r="D130" s="88"/>
      <c r="E130" s="88"/>
      <c r="F130" s="89"/>
      <c r="G130" s="89"/>
      <c r="H130" s="89"/>
      <c r="I130" s="89"/>
      <c r="J130" s="89"/>
      <c r="K130" s="89"/>
      <c r="L130" s="89"/>
    </row>
    <row r="131" spans="1:12" ht="12.75" customHeight="1">
      <c r="A131" s="86"/>
      <c r="B131" s="86"/>
      <c r="C131" s="87"/>
      <c r="D131" s="88"/>
      <c r="E131" s="88"/>
      <c r="F131" s="89"/>
      <c r="G131" s="89"/>
      <c r="H131" s="89"/>
      <c r="I131" s="89"/>
      <c r="J131" s="89"/>
      <c r="K131" s="89"/>
      <c r="L131" s="89"/>
    </row>
    <row r="132" spans="1:12" ht="12.75" customHeight="1">
      <c r="A132" s="86"/>
      <c r="B132" s="86"/>
      <c r="C132" s="87"/>
      <c r="D132" s="88"/>
      <c r="E132" s="88"/>
      <c r="F132" s="89"/>
      <c r="G132" s="89"/>
      <c r="H132" s="89"/>
      <c r="I132" s="89"/>
      <c r="J132" s="89"/>
      <c r="K132" s="89"/>
      <c r="L132" s="89"/>
    </row>
    <row r="133" spans="1:12" ht="12.75" customHeight="1">
      <c r="A133" s="86"/>
      <c r="B133" s="86"/>
      <c r="C133" s="87"/>
      <c r="D133" s="88"/>
      <c r="E133" s="88"/>
      <c r="F133" s="89"/>
      <c r="G133" s="89"/>
      <c r="H133" s="89"/>
      <c r="I133" s="89"/>
      <c r="J133" s="89"/>
      <c r="K133" s="89"/>
      <c r="L133" s="89"/>
    </row>
    <row r="134" spans="1:12" ht="12.75" customHeight="1">
      <c r="A134" s="86"/>
      <c r="B134" s="86"/>
      <c r="C134" s="87"/>
      <c r="D134" s="88"/>
      <c r="E134" s="88"/>
      <c r="F134" s="89"/>
      <c r="G134" s="89"/>
      <c r="H134" s="89"/>
      <c r="I134" s="89"/>
      <c r="J134" s="89"/>
      <c r="K134" s="89"/>
      <c r="L134" s="89"/>
    </row>
    <row r="135" spans="1:12" ht="12.75" customHeight="1">
      <c r="A135" s="86"/>
      <c r="B135" s="86"/>
      <c r="C135" s="87"/>
      <c r="D135" s="88"/>
      <c r="E135" s="88"/>
      <c r="F135" s="89"/>
      <c r="G135" s="89"/>
      <c r="H135" s="89"/>
      <c r="I135" s="89"/>
      <c r="J135" s="89"/>
      <c r="K135" s="89"/>
      <c r="L135" s="89"/>
    </row>
    <row r="136" spans="1:12" ht="12.75" customHeight="1">
      <c r="A136" s="86"/>
      <c r="B136" s="86"/>
      <c r="C136" s="87"/>
      <c r="D136" s="88"/>
      <c r="E136" s="88"/>
      <c r="F136" s="89"/>
      <c r="G136" s="89"/>
      <c r="H136" s="89"/>
      <c r="I136" s="89"/>
      <c r="J136" s="89"/>
      <c r="K136" s="89"/>
      <c r="L136" s="89"/>
    </row>
    <row r="137" spans="1:12" ht="12.75" customHeight="1">
      <c r="A137" s="86"/>
      <c r="B137" s="86"/>
      <c r="C137" s="87"/>
      <c r="D137" s="88"/>
      <c r="E137" s="88"/>
      <c r="F137" s="89"/>
      <c r="G137" s="89"/>
      <c r="H137" s="89"/>
      <c r="I137" s="89"/>
      <c r="J137" s="89"/>
      <c r="K137" s="89"/>
      <c r="L137" s="89"/>
    </row>
    <row r="138" spans="1:12" ht="12.75" customHeight="1">
      <c r="A138" s="86"/>
      <c r="B138" s="86"/>
      <c r="C138" s="87"/>
      <c r="D138" s="88"/>
      <c r="E138" s="88"/>
      <c r="F138" s="89"/>
      <c r="G138" s="89"/>
      <c r="H138" s="89"/>
      <c r="I138" s="89"/>
      <c r="J138" s="89"/>
      <c r="K138" s="89"/>
      <c r="L138" s="89"/>
    </row>
    <row r="139" spans="1:12" ht="12.75" customHeight="1">
      <c r="A139" s="86"/>
      <c r="B139" s="86"/>
      <c r="C139" s="87"/>
      <c r="D139" s="88"/>
      <c r="E139" s="88"/>
      <c r="F139" s="89"/>
      <c r="G139" s="89"/>
      <c r="H139" s="89"/>
      <c r="I139" s="89"/>
      <c r="J139" s="89"/>
      <c r="K139" s="89"/>
      <c r="L139" s="89"/>
    </row>
    <row r="140" spans="1:12" ht="12.75" customHeight="1">
      <c r="A140" s="86"/>
      <c r="B140" s="86"/>
      <c r="C140" s="87"/>
      <c r="D140" s="88"/>
      <c r="E140" s="88"/>
      <c r="F140" s="89"/>
      <c r="G140" s="89"/>
      <c r="H140" s="89"/>
      <c r="I140" s="89"/>
      <c r="J140" s="89"/>
      <c r="K140" s="89"/>
      <c r="L140" s="89"/>
    </row>
    <row r="141" spans="1:12" ht="12.75" customHeight="1">
      <c r="A141" s="86"/>
      <c r="B141" s="86"/>
      <c r="C141" s="87"/>
      <c r="D141" s="88"/>
      <c r="E141" s="88"/>
      <c r="F141" s="89"/>
      <c r="G141" s="89"/>
      <c r="H141" s="89"/>
      <c r="I141" s="89"/>
      <c r="J141" s="89"/>
      <c r="K141" s="89"/>
      <c r="L141" s="89"/>
    </row>
    <row r="142" spans="1:12" ht="12.75" customHeight="1">
      <c r="A142" s="86"/>
      <c r="B142" s="86"/>
      <c r="C142" s="87"/>
      <c r="D142" s="88"/>
      <c r="E142" s="88"/>
      <c r="F142" s="89"/>
      <c r="G142" s="89"/>
      <c r="H142" s="89"/>
      <c r="I142" s="89"/>
      <c r="J142" s="89"/>
      <c r="K142" s="89"/>
      <c r="L142" s="89"/>
    </row>
    <row r="143" spans="1:12" ht="12.75" customHeight="1">
      <c r="A143" s="86"/>
      <c r="B143" s="86"/>
      <c r="C143" s="87"/>
      <c r="D143" s="88"/>
      <c r="E143" s="88"/>
      <c r="F143" s="89"/>
      <c r="G143" s="89"/>
      <c r="H143" s="89"/>
      <c r="I143" s="89"/>
      <c r="J143" s="89"/>
      <c r="K143" s="89"/>
      <c r="L143" s="89"/>
    </row>
    <row r="144" spans="1:12" ht="12.75" customHeight="1">
      <c r="A144" s="86"/>
      <c r="B144" s="86"/>
      <c r="C144" s="87"/>
      <c r="D144" s="88"/>
      <c r="E144" s="88"/>
      <c r="F144" s="89"/>
      <c r="G144" s="89"/>
      <c r="H144" s="89"/>
      <c r="I144" s="89"/>
      <c r="J144" s="89"/>
      <c r="K144" s="89"/>
      <c r="L144" s="89"/>
    </row>
    <row r="145" spans="1:12" ht="12.75" customHeight="1">
      <c r="A145" s="86"/>
      <c r="B145" s="86"/>
      <c r="C145" s="87"/>
      <c r="D145" s="88"/>
      <c r="E145" s="88"/>
      <c r="F145" s="89"/>
      <c r="G145" s="89"/>
      <c r="H145" s="89"/>
      <c r="I145" s="89"/>
      <c r="J145" s="89"/>
      <c r="K145" s="89"/>
      <c r="L145" s="89"/>
    </row>
    <row r="146" spans="1:12" ht="12.75" customHeight="1">
      <c r="A146" s="86"/>
      <c r="B146" s="86"/>
      <c r="C146" s="87"/>
      <c r="D146" s="88"/>
      <c r="E146" s="88"/>
      <c r="F146" s="89"/>
      <c r="G146" s="89"/>
      <c r="H146" s="89"/>
      <c r="I146" s="89"/>
      <c r="J146" s="89"/>
      <c r="K146" s="89"/>
      <c r="L146" s="89"/>
    </row>
    <row r="147" spans="1:12" ht="12.75" customHeight="1">
      <c r="A147" s="86"/>
      <c r="B147" s="86"/>
      <c r="C147" s="87"/>
      <c r="D147" s="88"/>
      <c r="E147" s="88"/>
      <c r="F147" s="89"/>
      <c r="G147" s="89"/>
      <c r="H147" s="89"/>
      <c r="I147" s="89"/>
      <c r="J147" s="89"/>
      <c r="K147" s="89"/>
      <c r="L147" s="89"/>
    </row>
    <row r="148" spans="1:12" ht="12.75" customHeight="1">
      <c r="A148" s="86"/>
      <c r="B148" s="86"/>
      <c r="C148" s="87"/>
      <c r="D148" s="88"/>
      <c r="E148" s="88"/>
      <c r="F148" s="89"/>
      <c r="G148" s="89"/>
      <c r="H148" s="89"/>
      <c r="I148" s="89"/>
      <c r="J148" s="89"/>
      <c r="K148" s="89"/>
      <c r="L148" s="89"/>
    </row>
    <row r="149" spans="1:12" ht="12.75" customHeight="1">
      <c r="A149" s="86"/>
      <c r="B149" s="86"/>
      <c r="C149" s="87"/>
      <c r="D149" s="88"/>
      <c r="E149" s="88"/>
      <c r="F149" s="89"/>
      <c r="G149" s="89"/>
      <c r="H149" s="89"/>
      <c r="I149" s="89"/>
      <c r="J149" s="89"/>
      <c r="K149" s="89"/>
      <c r="L149" s="89"/>
    </row>
    <row r="150" spans="1:12" ht="12.75" customHeight="1">
      <c r="A150" s="86"/>
      <c r="B150" s="86"/>
      <c r="C150" s="87"/>
      <c r="D150" s="88"/>
      <c r="E150" s="88"/>
      <c r="F150" s="89"/>
      <c r="G150" s="89"/>
      <c r="H150" s="89"/>
      <c r="I150" s="89"/>
      <c r="J150" s="89"/>
      <c r="K150" s="89"/>
      <c r="L150" s="89"/>
    </row>
    <row r="151" spans="1:12" ht="12.75" customHeight="1">
      <c r="A151" s="86"/>
      <c r="B151" s="86"/>
      <c r="C151" s="87"/>
      <c r="D151" s="88"/>
      <c r="E151" s="88"/>
      <c r="F151" s="89"/>
      <c r="G151" s="89"/>
      <c r="H151" s="89"/>
      <c r="I151" s="89"/>
      <c r="J151" s="89"/>
      <c r="K151" s="89"/>
      <c r="L151" s="89"/>
    </row>
    <row r="152" spans="1:12" ht="12.75" customHeight="1">
      <c r="A152" s="86"/>
      <c r="B152" s="86"/>
      <c r="C152" s="87"/>
      <c r="D152" s="88"/>
      <c r="E152" s="88"/>
      <c r="F152" s="89"/>
      <c r="G152" s="89"/>
      <c r="H152" s="89"/>
      <c r="I152" s="89"/>
      <c r="J152" s="89"/>
      <c r="K152" s="89"/>
      <c r="L152" s="89"/>
    </row>
    <row r="153" spans="1:12" ht="12.75" customHeight="1">
      <c r="A153" s="86"/>
      <c r="B153" s="86"/>
      <c r="C153" s="87"/>
      <c r="D153" s="88"/>
      <c r="E153" s="88"/>
      <c r="F153" s="89"/>
      <c r="G153" s="89"/>
      <c r="H153" s="89"/>
      <c r="I153" s="89"/>
      <c r="J153" s="89"/>
      <c r="K153" s="89"/>
      <c r="L153" s="89"/>
    </row>
    <row r="154" spans="1:12" ht="12.75" customHeight="1">
      <c r="A154" s="86"/>
      <c r="B154" s="86"/>
      <c r="C154" s="87"/>
      <c r="D154" s="88"/>
      <c r="E154" s="88"/>
      <c r="F154" s="89"/>
      <c r="G154" s="89"/>
      <c r="H154" s="89"/>
      <c r="I154" s="89"/>
      <c r="J154" s="89"/>
      <c r="K154" s="89"/>
      <c r="L154" s="89"/>
    </row>
    <row r="155" spans="1:12" ht="12.75" customHeight="1">
      <c r="A155" s="86"/>
      <c r="B155" s="86"/>
      <c r="C155" s="87"/>
      <c r="D155" s="88"/>
      <c r="E155" s="88"/>
      <c r="F155" s="89"/>
      <c r="G155" s="89"/>
      <c r="H155" s="89"/>
      <c r="I155" s="89"/>
      <c r="J155" s="89"/>
      <c r="K155" s="89"/>
      <c r="L155" s="89"/>
    </row>
    <row r="156" spans="1:12" ht="12.75" customHeight="1">
      <c r="A156" s="86"/>
      <c r="B156" s="86"/>
      <c r="C156" s="87"/>
      <c r="D156" s="88"/>
      <c r="E156" s="88"/>
      <c r="F156" s="89"/>
      <c r="G156" s="89"/>
      <c r="H156" s="89"/>
      <c r="I156" s="89"/>
      <c r="J156" s="89"/>
      <c r="K156" s="89"/>
      <c r="L156" s="89"/>
    </row>
    <row r="157" spans="1:12" ht="12.75" customHeight="1">
      <c r="A157" s="86"/>
      <c r="B157" s="86"/>
      <c r="C157" s="87"/>
      <c r="D157" s="88"/>
      <c r="E157" s="88"/>
      <c r="F157" s="89"/>
      <c r="G157" s="89"/>
      <c r="H157" s="89"/>
      <c r="I157" s="89"/>
      <c r="J157" s="89"/>
      <c r="K157" s="89"/>
      <c r="L157" s="89"/>
    </row>
    <row r="158" spans="1:12" ht="12.75" customHeight="1">
      <c r="A158" s="86"/>
      <c r="B158" s="86"/>
      <c r="C158" s="87"/>
      <c r="D158" s="88"/>
      <c r="E158" s="88"/>
      <c r="F158" s="89"/>
      <c r="G158" s="89"/>
      <c r="H158" s="89"/>
      <c r="I158" s="89"/>
      <c r="J158" s="89"/>
      <c r="K158" s="89"/>
      <c r="L158" s="89"/>
    </row>
    <row r="159" spans="1:12" ht="12.75" customHeight="1">
      <c r="A159" s="86"/>
      <c r="B159" s="86"/>
      <c r="C159" s="87"/>
      <c r="D159" s="88"/>
      <c r="E159" s="88"/>
      <c r="F159" s="89"/>
      <c r="G159" s="89"/>
      <c r="H159" s="89"/>
      <c r="I159" s="89"/>
      <c r="J159" s="89"/>
      <c r="K159" s="89"/>
      <c r="L159" s="89"/>
    </row>
    <row r="160" spans="1:12" ht="12.75" customHeight="1">
      <c r="A160" s="86"/>
      <c r="B160" s="86"/>
      <c r="C160" s="87"/>
      <c r="D160" s="88"/>
      <c r="E160" s="88"/>
      <c r="F160" s="89"/>
      <c r="G160" s="89"/>
      <c r="H160" s="89"/>
      <c r="I160" s="89"/>
      <c r="J160" s="89"/>
      <c r="K160" s="89"/>
      <c r="L160" s="89"/>
    </row>
    <row r="161" spans="1:12" ht="12.75" customHeight="1">
      <c r="A161" s="86"/>
      <c r="B161" s="86"/>
      <c r="C161" s="87"/>
      <c r="D161" s="88"/>
      <c r="E161" s="88"/>
      <c r="F161" s="89"/>
      <c r="G161" s="89"/>
      <c r="H161" s="89"/>
      <c r="I161" s="89"/>
      <c r="J161" s="89"/>
      <c r="K161" s="89"/>
      <c r="L161" s="89"/>
    </row>
    <row r="162" spans="1:12" ht="12.75" customHeight="1">
      <c r="A162" s="86"/>
      <c r="B162" s="86"/>
      <c r="C162" s="87"/>
      <c r="D162" s="88"/>
      <c r="E162" s="88"/>
      <c r="F162" s="89"/>
      <c r="G162" s="89"/>
      <c r="H162" s="89"/>
      <c r="I162" s="89"/>
      <c r="J162" s="89"/>
      <c r="K162" s="89"/>
      <c r="L162" s="89"/>
    </row>
    <row r="163" spans="1:12" ht="12.75" customHeight="1">
      <c r="A163" s="86"/>
      <c r="B163" s="86"/>
      <c r="C163" s="87"/>
      <c r="D163" s="88"/>
      <c r="E163" s="88"/>
      <c r="F163" s="89"/>
      <c r="G163" s="89"/>
      <c r="H163" s="89"/>
      <c r="I163" s="89"/>
      <c r="J163" s="89"/>
      <c r="K163" s="89"/>
      <c r="L163" s="89"/>
    </row>
    <row r="164" spans="1:12" ht="12.75" customHeight="1">
      <c r="A164" s="86"/>
      <c r="B164" s="86"/>
      <c r="C164" s="87"/>
      <c r="D164" s="88"/>
      <c r="E164" s="88"/>
      <c r="F164" s="89"/>
      <c r="G164" s="89"/>
      <c r="H164" s="89"/>
      <c r="I164" s="89"/>
      <c r="J164" s="89"/>
      <c r="K164" s="89"/>
      <c r="L164" s="89"/>
    </row>
    <row r="165" spans="1:12" ht="12.75" customHeight="1">
      <c r="A165" s="86"/>
      <c r="B165" s="86"/>
      <c r="C165" s="87"/>
      <c r="D165" s="88"/>
      <c r="E165" s="88"/>
      <c r="F165" s="89"/>
      <c r="G165" s="89"/>
      <c r="H165" s="89"/>
      <c r="I165" s="89"/>
      <c r="J165" s="89"/>
      <c r="K165" s="89"/>
      <c r="L165" s="89"/>
    </row>
    <row r="166" spans="1:12" ht="12.75" customHeight="1">
      <c r="A166" s="86"/>
      <c r="B166" s="86"/>
      <c r="C166" s="87"/>
      <c r="D166" s="88"/>
      <c r="E166" s="88"/>
      <c r="F166" s="89"/>
      <c r="G166" s="89"/>
      <c r="H166" s="89"/>
      <c r="I166" s="89"/>
      <c r="J166" s="89"/>
      <c r="K166" s="89"/>
      <c r="L166" s="89"/>
    </row>
    <row r="167" spans="1:12" ht="12.75" customHeight="1">
      <c r="A167" s="86"/>
      <c r="B167" s="86"/>
      <c r="C167" s="87"/>
      <c r="D167" s="88"/>
      <c r="E167" s="88"/>
      <c r="F167" s="89"/>
      <c r="G167" s="89"/>
      <c r="H167" s="89"/>
      <c r="I167" s="89"/>
      <c r="J167" s="89"/>
      <c r="K167" s="89"/>
      <c r="L167" s="89"/>
    </row>
    <row r="168" spans="1:12" ht="12.75" customHeight="1">
      <c r="A168" s="86"/>
      <c r="B168" s="86"/>
      <c r="C168" s="87"/>
      <c r="D168" s="88"/>
      <c r="E168" s="88"/>
      <c r="F168" s="89"/>
      <c r="G168" s="89"/>
      <c r="H168" s="89"/>
      <c r="I168" s="89"/>
      <c r="J168" s="89"/>
      <c r="K168" s="89"/>
      <c r="L168" s="89"/>
    </row>
    <row r="169" spans="1:12" ht="12.75" customHeight="1">
      <c r="A169" s="86"/>
      <c r="B169" s="86"/>
      <c r="C169" s="87"/>
      <c r="D169" s="88"/>
      <c r="E169" s="88"/>
      <c r="F169" s="89"/>
      <c r="G169" s="89"/>
      <c r="H169" s="89"/>
      <c r="I169" s="89"/>
      <c r="J169" s="89"/>
      <c r="K169" s="89"/>
      <c r="L169" s="89"/>
    </row>
    <row r="170" spans="1:12" ht="12.75" customHeight="1">
      <c r="A170" s="86"/>
      <c r="B170" s="86"/>
      <c r="C170" s="87"/>
      <c r="D170" s="88"/>
      <c r="E170" s="88"/>
      <c r="F170" s="89"/>
      <c r="G170" s="89"/>
      <c r="H170" s="89"/>
      <c r="I170" s="89"/>
      <c r="J170" s="89"/>
      <c r="K170" s="89"/>
      <c r="L170" s="89"/>
    </row>
    <row r="171" spans="1:12" ht="12.75" customHeight="1">
      <c r="A171" s="86"/>
      <c r="B171" s="86"/>
      <c r="C171" s="87"/>
      <c r="D171" s="88"/>
      <c r="E171" s="88"/>
      <c r="F171" s="89"/>
      <c r="G171" s="89"/>
      <c r="H171" s="89"/>
      <c r="I171" s="89"/>
      <c r="J171" s="89"/>
      <c r="K171" s="89"/>
      <c r="L171" s="89"/>
    </row>
    <row r="172" spans="1:12" ht="12.75" customHeight="1">
      <c r="A172" s="86"/>
      <c r="B172" s="86"/>
      <c r="C172" s="87"/>
      <c r="D172" s="88"/>
      <c r="E172" s="88"/>
      <c r="F172" s="89"/>
      <c r="G172" s="89"/>
      <c r="H172" s="89"/>
      <c r="I172" s="89"/>
      <c r="J172" s="89"/>
      <c r="K172" s="89"/>
      <c r="L172" s="89"/>
    </row>
    <row r="173" spans="1:12" ht="12.75" customHeight="1">
      <c r="A173" s="86"/>
      <c r="B173" s="86"/>
      <c r="C173" s="87"/>
      <c r="D173" s="88"/>
      <c r="E173" s="88"/>
      <c r="F173" s="89"/>
      <c r="G173" s="89"/>
      <c r="H173" s="89"/>
      <c r="I173" s="89"/>
      <c r="J173" s="89"/>
      <c r="K173" s="89"/>
      <c r="L173" s="89"/>
    </row>
    <row r="174" spans="1:12" ht="12.75" customHeight="1">
      <c r="A174" s="86"/>
      <c r="B174" s="86"/>
      <c r="C174" s="87"/>
      <c r="D174" s="88"/>
      <c r="E174" s="88"/>
      <c r="F174" s="89"/>
      <c r="G174" s="89"/>
      <c r="H174" s="89"/>
      <c r="I174" s="89"/>
      <c r="J174" s="89"/>
      <c r="K174" s="89"/>
      <c r="L174" s="89"/>
    </row>
    <row r="175" spans="1:12" ht="12.75" customHeight="1">
      <c r="A175" s="86"/>
      <c r="B175" s="86"/>
      <c r="C175" s="87"/>
      <c r="D175" s="88"/>
      <c r="E175" s="88"/>
      <c r="F175" s="89"/>
      <c r="G175" s="89"/>
      <c r="H175" s="89"/>
      <c r="I175" s="89"/>
      <c r="J175" s="89"/>
      <c r="K175" s="89"/>
      <c r="L175" s="89"/>
    </row>
    <row r="176" spans="1:12" ht="12.75" customHeight="1">
      <c r="A176" s="86"/>
      <c r="B176" s="86"/>
      <c r="C176" s="87"/>
      <c r="D176" s="88"/>
      <c r="E176" s="88"/>
      <c r="F176" s="89"/>
      <c r="G176" s="89"/>
      <c r="H176" s="89"/>
      <c r="I176" s="89"/>
      <c r="J176" s="89"/>
      <c r="K176" s="89"/>
      <c r="L176" s="89"/>
    </row>
    <row r="177" spans="1:12" ht="12.75" customHeight="1">
      <c r="A177" s="86"/>
      <c r="B177" s="86"/>
      <c r="C177" s="87"/>
      <c r="D177" s="88"/>
      <c r="E177" s="88"/>
      <c r="F177" s="89"/>
      <c r="G177" s="89"/>
      <c r="H177" s="89"/>
      <c r="I177" s="89"/>
      <c r="J177" s="89"/>
      <c r="K177" s="89"/>
      <c r="L177" s="89"/>
    </row>
    <row r="178" spans="1:12" ht="12.75" customHeight="1">
      <c r="A178" s="86"/>
      <c r="B178" s="86"/>
      <c r="C178" s="87"/>
      <c r="D178" s="88"/>
      <c r="E178" s="88"/>
      <c r="F178" s="89"/>
      <c r="G178" s="89"/>
      <c r="H178" s="89"/>
      <c r="I178" s="89"/>
      <c r="J178" s="89"/>
      <c r="K178" s="89"/>
      <c r="L178" s="89"/>
    </row>
    <row r="179" spans="1:12" ht="12.75" customHeight="1">
      <c r="A179" s="86"/>
      <c r="B179" s="86"/>
      <c r="C179" s="87"/>
      <c r="D179" s="88"/>
      <c r="E179" s="88"/>
      <c r="F179" s="89"/>
      <c r="G179" s="89"/>
      <c r="H179" s="89"/>
      <c r="I179" s="89"/>
      <c r="J179" s="89"/>
      <c r="K179" s="89"/>
      <c r="L179" s="89"/>
    </row>
    <row r="180" spans="1:12" ht="12.75" customHeight="1">
      <c r="A180" s="86"/>
      <c r="B180" s="86"/>
      <c r="C180" s="87"/>
      <c r="D180" s="88"/>
      <c r="E180" s="88"/>
      <c r="F180" s="89"/>
      <c r="G180" s="89"/>
      <c r="H180" s="89"/>
      <c r="I180" s="89"/>
      <c r="J180" s="89"/>
      <c r="K180" s="89"/>
      <c r="L180" s="89"/>
    </row>
    <row r="181" spans="1:12" ht="12.75" customHeight="1">
      <c r="A181" s="86"/>
      <c r="B181" s="86"/>
      <c r="C181" s="87"/>
      <c r="D181" s="88"/>
      <c r="E181" s="88"/>
      <c r="F181" s="89"/>
      <c r="G181" s="89"/>
      <c r="H181" s="89"/>
      <c r="I181" s="89"/>
      <c r="J181" s="89"/>
      <c r="K181" s="89"/>
      <c r="L181" s="89"/>
    </row>
    <row r="182" spans="1:12" ht="12.75" customHeight="1">
      <c r="A182" s="86"/>
      <c r="B182" s="86"/>
      <c r="C182" s="87"/>
      <c r="D182" s="88"/>
      <c r="E182" s="88"/>
      <c r="F182" s="89"/>
      <c r="G182" s="89"/>
      <c r="H182" s="89"/>
      <c r="I182" s="89"/>
      <c r="J182" s="89"/>
      <c r="K182" s="89"/>
      <c r="L182" s="89"/>
    </row>
    <row r="183" spans="1:12" ht="12.75" customHeight="1">
      <c r="A183" s="86"/>
      <c r="B183" s="86"/>
      <c r="C183" s="87"/>
      <c r="D183" s="88"/>
      <c r="E183" s="88"/>
      <c r="F183" s="89"/>
      <c r="G183" s="89"/>
      <c r="H183" s="89"/>
      <c r="I183" s="89"/>
      <c r="J183" s="89"/>
      <c r="K183" s="89"/>
      <c r="L183" s="89"/>
    </row>
    <row r="184" spans="1:12" ht="12.75" customHeight="1">
      <c r="A184" s="86"/>
      <c r="B184" s="86"/>
      <c r="C184" s="87"/>
      <c r="D184" s="88"/>
      <c r="E184" s="88"/>
      <c r="F184" s="89"/>
      <c r="G184" s="89"/>
      <c r="H184" s="89"/>
      <c r="I184" s="89"/>
      <c r="J184" s="89"/>
      <c r="K184" s="89"/>
      <c r="L184" s="89"/>
    </row>
    <row r="185" spans="1:12" ht="12.75" customHeight="1">
      <c r="A185" s="86"/>
      <c r="B185" s="86"/>
      <c r="C185" s="87"/>
      <c r="D185" s="88"/>
      <c r="E185" s="88"/>
      <c r="F185" s="89"/>
      <c r="G185" s="89"/>
      <c r="H185" s="89"/>
      <c r="I185" s="89"/>
      <c r="J185" s="89"/>
      <c r="K185" s="89"/>
      <c r="L185" s="89"/>
    </row>
    <row r="186" spans="1:12" ht="12.75" customHeight="1">
      <c r="A186" s="86"/>
      <c r="B186" s="86"/>
      <c r="C186" s="87"/>
      <c r="D186" s="88"/>
      <c r="E186" s="88"/>
      <c r="F186" s="89"/>
      <c r="G186" s="89"/>
      <c r="H186" s="89"/>
      <c r="I186" s="89"/>
      <c r="J186" s="89"/>
      <c r="K186" s="89"/>
      <c r="L186" s="89"/>
    </row>
    <row r="187" spans="1:12" ht="12.75" customHeight="1">
      <c r="A187" s="86"/>
      <c r="B187" s="86"/>
      <c r="C187" s="87"/>
      <c r="D187" s="88"/>
      <c r="E187" s="88"/>
      <c r="F187" s="89"/>
      <c r="G187" s="89"/>
      <c r="H187" s="89"/>
      <c r="I187" s="89"/>
      <c r="J187" s="89"/>
      <c r="K187" s="89"/>
      <c r="L187" s="89"/>
    </row>
    <row r="188" spans="1:12" ht="12.75" customHeight="1">
      <c r="A188" s="86"/>
      <c r="B188" s="86"/>
      <c r="C188" s="87"/>
      <c r="D188" s="88"/>
      <c r="E188" s="88"/>
      <c r="F188" s="89"/>
      <c r="G188" s="89"/>
      <c r="H188" s="89"/>
      <c r="I188" s="89"/>
      <c r="J188" s="89"/>
      <c r="K188" s="89"/>
      <c r="L188" s="89"/>
    </row>
    <row r="189" spans="1:12" ht="12.75" customHeight="1">
      <c r="A189" s="86"/>
      <c r="B189" s="86"/>
      <c r="C189" s="87"/>
      <c r="D189" s="88"/>
      <c r="E189" s="88"/>
      <c r="F189" s="89"/>
      <c r="G189" s="89"/>
      <c r="H189" s="89"/>
      <c r="I189" s="89"/>
      <c r="J189" s="89"/>
      <c r="K189" s="89"/>
      <c r="L189" s="89"/>
    </row>
    <row r="190" spans="1:12" ht="12.75" customHeight="1">
      <c r="A190" s="86"/>
      <c r="B190" s="86"/>
      <c r="C190" s="87"/>
      <c r="D190" s="88"/>
      <c r="E190" s="88"/>
      <c r="F190" s="89"/>
      <c r="G190" s="89"/>
      <c r="H190" s="89"/>
      <c r="I190" s="89"/>
      <c r="J190" s="89"/>
      <c r="K190" s="89"/>
      <c r="L190" s="89"/>
    </row>
    <row r="191" spans="1:12" ht="12.75" customHeight="1">
      <c r="A191" s="86"/>
      <c r="B191" s="86"/>
      <c r="C191" s="87"/>
      <c r="D191" s="88"/>
      <c r="E191" s="88"/>
      <c r="F191" s="89"/>
      <c r="G191" s="89"/>
      <c r="H191" s="89"/>
      <c r="I191" s="89"/>
      <c r="J191" s="89"/>
      <c r="K191" s="89"/>
      <c r="L191" s="89"/>
    </row>
    <row r="192" spans="1:12" ht="12.75" customHeight="1">
      <c r="A192" s="86"/>
      <c r="B192" s="86"/>
      <c r="C192" s="87"/>
      <c r="D192" s="88"/>
      <c r="E192" s="88"/>
      <c r="F192" s="89"/>
      <c r="G192" s="89"/>
      <c r="H192" s="89"/>
      <c r="I192" s="89"/>
      <c r="J192" s="89"/>
      <c r="K192" s="89"/>
      <c r="L192" s="89"/>
    </row>
    <row r="193" spans="1:12" ht="12.75" customHeight="1">
      <c r="A193" s="86"/>
      <c r="B193" s="86"/>
      <c r="C193" s="87"/>
      <c r="D193" s="88"/>
      <c r="E193" s="88"/>
      <c r="F193" s="89"/>
      <c r="G193" s="89"/>
      <c r="H193" s="89"/>
      <c r="I193" s="89"/>
      <c r="J193" s="89"/>
      <c r="K193" s="89"/>
      <c r="L193" s="89"/>
    </row>
    <row r="194" spans="1:12" ht="12.75" customHeight="1">
      <c r="A194" s="86"/>
      <c r="B194" s="86"/>
      <c r="C194" s="87"/>
      <c r="D194" s="88"/>
      <c r="E194" s="88"/>
      <c r="F194" s="89"/>
      <c r="G194" s="89"/>
      <c r="H194" s="89"/>
      <c r="I194" s="89"/>
      <c r="J194" s="89"/>
      <c r="K194" s="89"/>
      <c r="L194" s="89"/>
    </row>
    <row r="195" spans="1:12" ht="12.75" customHeight="1">
      <c r="A195" s="86"/>
      <c r="B195" s="86"/>
      <c r="C195" s="87"/>
      <c r="D195" s="88"/>
      <c r="E195" s="88"/>
      <c r="F195" s="89"/>
      <c r="G195" s="89"/>
      <c r="H195" s="89"/>
      <c r="I195" s="89"/>
      <c r="J195" s="89"/>
      <c r="K195" s="89"/>
      <c r="L195" s="89"/>
    </row>
    <row r="196" spans="1:12" ht="12.75" customHeight="1">
      <c r="A196" s="86"/>
      <c r="B196" s="86"/>
      <c r="C196" s="87"/>
      <c r="D196" s="88"/>
      <c r="E196" s="88"/>
      <c r="F196" s="89"/>
      <c r="G196" s="89"/>
      <c r="H196" s="89"/>
      <c r="I196" s="89"/>
      <c r="J196" s="89"/>
      <c r="K196" s="89"/>
      <c r="L196" s="89"/>
    </row>
    <row r="197" spans="1:12" ht="12.75" customHeight="1">
      <c r="A197" s="86"/>
      <c r="B197" s="86"/>
      <c r="C197" s="87"/>
      <c r="D197" s="88"/>
      <c r="E197" s="88"/>
      <c r="F197" s="89"/>
      <c r="G197" s="89"/>
      <c r="H197" s="89"/>
      <c r="I197" s="89"/>
      <c r="J197" s="89"/>
      <c r="K197" s="89"/>
      <c r="L197" s="89"/>
    </row>
    <row r="198" spans="1:12" ht="12.75" customHeight="1">
      <c r="A198" s="86"/>
      <c r="B198" s="86"/>
      <c r="C198" s="87"/>
      <c r="D198" s="88"/>
      <c r="E198" s="88"/>
      <c r="F198" s="89"/>
      <c r="G198" s="89"/>
      <c r="H198" s="89"/>
      <c r="I198" s="89"/>
      <c r="J198" s="89"/>
      <c r="K198" s="89"/>
      <c r="L198" s="89"/>
    </row>
    <row r="199" spans="1:12" ht="12.75" customHeight="1">
      <c r="A199" s="86"/>
      <c r="B199" s="86"/>
      <c r="C199" s="87"/>
      <c r="D199" s="88"/>
      <c r="E199" s="88"/>
      <c r="F199" s="89"/>
      <c r="G199" s="89"/>
      <c r="H199" s="89"/>
      <c r="I199" s="89"/>
      <c r="J199" s="89"/>
      <c r="K199" s="89"/>
      <c r="L199" s="89"/>
    </row>
    <row r="200" spans="1:12" ht="12.75" customHeight="1">
      <c r="A200" s="86"/>
      <c r="B200" s="86"/>
      <c r="C200" s="87"/>
      <c r="D200" s="88"/>
      <c r="E200" s="88"/>
      <c r="F200" s="89"/>
      <c r="G200" s="89"/>
      <c r="H200" s="89"/>
      <c r="I200" s="89"/>
      <c r="J200" s="89"/>
      <c r="K200" s="89"/>
      <c r="L200" s="89"/>
    </row>
    <row r="201" spans="1:12" ht="12.75" customHeight="1">
      <c r="A201" s="86"/>
      <c r="B201" s="86"/>
      <c r="C201" s="87"/>
      <c r="D201" s="88"/>
      <c r="E201" s="88"/>
      <c r="F201" s="89"/>
      <c r="G201" s="89"/>
      <c r="H201" s="89"/>
      <c r="I201" s="89"/>
      <c r="J201" s="89"/>
      <c r="K201" s="89"/>
      <c r="L201" s="89"/>
    </row>
    <row r="202" spans="1:12" ht="12.75" customHeight="1">
      <c r="A202" s="86"/>
      <c r="B202" s="86"/>
      <c r="C202" s="87"/>
      <c r="D202" s="88"/>
      <c r="E202" s="88"/>
      <c r="F202" s="89"/>
      <c r="G202" s="89"/>
      <c r="H202" s="89"/>
      <c r="I202" s="89"/>
      <c r="J202" s="89"/>
      <c r="K202" s="89"/>
      <c r="L202" s="89"/>
    </row>
    <row r="203" spans="1:12" ht="12.75" customHeight="1">
      <c r="A203" s="86"/>
      <c r="B203" s="86"/>
      <c r="C203" s="87"/>
      <c r="D203" s="88"/>
      <c r="E203" s="88"/>
      <c r="F203" s="89"/>
      <c r="G203" s="89"/>
      <c r="H203" s="89"/>
      <c r="I203" s="89"/>
      <c r="J203" s="89"/>
      <c r="K203" s="89"/>
      <c r="L203" s="89"/>
    </row>
    <row r="204" spans="1:12" ht="12.75" customHeight="1">
      <c r="A204" s="86"/>
      <c r="B204" s="86"/>
      <c r="C204" s="87"/>
      <c r="D204" s="88"/>
      <c r="E204" s="88"/>
      <c r="F204" s="89"/>
      <c r="G204" s="89"/>
      <c r="H204" s="89"/>
      <c r="I204" s="89"/>
      <c r="J204" s="89"/>
      <c r="K204" s="89"/>
      <c r="L204" s="89"/>
    </row>
    <row r="205" spans="1:12" ht="12.75" customHeight="1">
      <c r="A205" s="86"/>
      <c r="B205" s="86"/>
      <c r="C205" s="87"/>
      <c r="D205" s="88"/>
      <c r="E205" s="88"/>
      <c r="F205" s="89"/>
      <c r="G205" s="89"/>
      <c r="H205" s="89"/>
      <c r="I205" s="89"/>
      <c r="J205" s="89"/>
      <c r="K205" s="89"/>
      <c r="L205" s="89"/>
    </row>
    <row r="206" spans="1:12" ht="12.75" customHeight="1">
      <c r="A206" s="86"/>
      <c r="B206" s="86"/>
      <c r="C206" s="87"/>
      <c r="D206" s="88"/>
      <c r="E206" s="88"/>
      <c r="F206" s="89"/>
      <c r="G206" s="89"/>
      <c r="H206" s="89"/>
      <c r="I206" s="89"/>
      <c r="J206" s="89"/>
      <c r="K206" s="89"/>
      <c r="L206" s="89"/>
    </row>
    <row r="207" spans="1:12" ht="12.75" customHeight="1">
      <c r="A207" s="86"/>
      <c r="B207" s="86"/>
      <c r="C207" s="87"/>
      <c r="D207" s="88"/>
      <c r="E207" s="88"/>
      <c r="F207" s="89"/>
      <c r="G207" s="89"/>
      <c r="H207" s="89"/>
      <c r="I207" s="89"/>
      <c r="J207" s="89"/>
      <c r="K207" s="89"/>
      <c r="L207" s="89"/>
    </row>
    <row r="208" spans="1:12" ht="12.75" customHeight="1">
      <c r="A208" s="86"/>
      <c r="B208" s="86"/>
      <c r="C208" s="87"/>
      <c r="D208" s="88"/>
      <c r="E208" s="88"/>
      <c r="F208" s="89"/>
      <c r="G208" s="89"/>
      <c r="H208" s="89"/>
      <c r="I208" s="89"/>
      <c r="K208" s="89"/>
      <c r="L208" s="89"/>
    </row>
    <row r="209" spans="1:5" ht="15.75" customHeight="1">
      <c r="A209" s="86"/>
      <c r="B209" s="86"/>
      <c r="C209" s="87"/>
      <c r="D209" s="88"/>
      <c r="E209" s="88"/>
    </row>
    <row r="210" spans="1:5" ht="15.75" customHeight="1">
      <c r="A210" s="86"/>
      <c r="B210" s="86"/>
      <c r="C210" s="87"/>
      <c r="D210" s="88"/>
      <c r="E210" s="88"/>
    </row>
    <row r="211" spans="1:5" ht="15.75" customHeight="1"/>
    <row r="212" spans="1:5" ht="15.75" customHeight="1"/>
    <row r="213" spans="1:5" ht="15.75" customHeight="1"/>
    <row r="214" spans="1:5" ht="15.75" customHeight="1"/>
    <row r="215" spans="1:5" ht="15.75" customHeight="1"/>
    <row r="216" spans="1:5" ht="15.75" customHeight="1"/>
    <row r="217" spans="1:5" ht="15.75" customHeight="1"/>
    <row r="218" spans="1:5" ht="15.75" customHeight="1"/>
    <row r="219" spans="1:5" ht="15.75" customHeight="1"/>
    <row r="220" spans="1:5" ht="15.75" customHeight="1"/>
    <row r="221" spans="1:5" ht="15.75" customHeight="1"/>
    <row r="222" spans="1:5" ht="15.75" customHeight="1"/>
    <row r="223" spans="1:5" ht="15.75" customHeight="1"/>
    <row r="224" spans="1: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</sheetData>
  <mergeCells count="4">
    <mergeCell ref="A2:E2"/>
    <mergeCell ref="G2:K2"/>
    <mergeCell ref="A29:D29"/>
    <mergeCell ref="G45:J45"/>
  </mergeCells>
  <pageMargins left="0.511811024" right="0.511811024" top="0.78740157499999996" bottom="0.78740157499999996" header="0" footer="0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944"/>
  <sheetViews>
    <sheetView showGridLines="0" workbookViewId="0">
      <selection activeCell="D38" sqref="D38"/>
    </sheetView>
  </sheetViews>
  <sheetFormatPr defaultColWidth="14.42578125" defaultRowHeight="15" customHeight="1"/>
  <cols>
    <col min="1" max="1" width="65.5703125" customWidth="1"/>
    <col min="2" max="2" width="19.28515625" customWidth="1"/>
    <col min="3" max="5" width="14.140625" customWidth="1"/>
    <col min="6" max="6" width="9.140625" customWidth="1"/>
    <col min="7" max="7" width="11.85546875" customWidth="1"/>
    <col min="8" max="12" width="8.7109375" customWidth="1"/>
    <col min="13" max="13" width="11.42578125" customWidth="1"/>
    <col min="14" max="14" width="6.28515625" customWidth="1"/>
    <col min="15" max="15" width="13.140625" customWidth="1"/>
    <col min="16" max="16" width="10.42578125" customWidth="1"/>
    <col min="17" max="17" width="12.42578125" customWidth="1"/>
  </cols>
  <sheetData>
    <row r="1" spans="1:17" ht="6" customHeight="1">
      <c r="A1" s="86"/>
      <c r="B1" s="86"/>
      <c r="C1" s="87"/>
      <c r="D1" s="88"/>
      <c r="E1" s="88"/>
      <c r="F1" s="89"/>
      <c r="G1" s="89"/>
      <c r="H1" s="89"/>
      <c r="I1" s="89"/>
      <c r="J1" s="89"/>
      <c r="K1" s="89"/>
      <c r="L1" s="89"/>
      <c r="Q1" s="88"/>
    </row>
    <row r="2" spans="1:17" ht="12.75" customHeight="1">
      <c r="A2" s="283" t="s">
        <v>264</v>
      </c>
      <c r="B2" s="220"/>
      <c r="C2" s="220"/>
      <c r="D2" s="220"/>
      <c r="E2" s="220"/>
      <c r="F2" s="88"/>
    </row>
    <row r="3" spans="1:17" ht="4.5" customHeight="1">
      <c r="A3" s="90"/>
      <c r="B3" s="91"/>
      <c r="C3" s="91"/>
      <c r="D3" s="91"/>
      <c r="E3" s="91"/>
    </row>
    <row r="4" spans="1:17" ht="12.75" customHeight="1">
      <c r="A4" s="92" t="s">
        <v>190</v>
      </c>
      <c r="B4" s="92" t="s">
        <v>191</v>
      </c>
      <c r="C4" s="110" t="s">
        <v>162</v>
      </c>
      <c r="D4" s="92" t="s">
        <v>265</v>
      </c>
      <c r="E4" s="92" t="s">
        <v>193</v>
      </c>
      <c r="F4" s="111"/>
    </row>
    <row r="5" spans="1:17" ht="13.5" customHeight="1">
      <c r="A5" s="96" t="s">
        <v>266</v>
      </c>
      <c r="B5" s="97" t="s">
        <v>267</v>
      </c>
      <c r="C5" s="98">
        <v>600</v>
      </c>
      <c r="D5" s="112"/>
      <c r="E5" s="100">
        <f t="shared" ref="E5:E8" si="0">C5*D5</f>
        <v>0</v>
      </c>
      <c r="F5" s="88"/>
    </row>
    <row r="6" spans="1:17" ht="12.75" customHeight="1">
      <c r="A6" s="96" t="s">
        <v>268</v>
      </c>
      <c r="B6" s="97" t="s">
        <v>267</v>
      </c>
      <c r="C6" s="98">
        <v>600</v>
      </c>
      <c r="D6" s="112"/>
      <c r="E6" s="100">
        <f t="shared" si="0"/>
        <v>0</v>
      </c>
      <c r="F6" s="88"/>
    </row>
    <row r="7" spans="1:17" ht="12.75" customHeight="1">
      <c r="A7" s="96" t="s">
        <v>269</v>
      </c>
      <c r="B7" s="97" t="s">
        <v>267</v>
      </c>
      <c r="C7" s="98">
        <v>600</v>
      </c>
      <c r="D7" s="112"/>
      <c r="E7" s="100">
        <f t="shared" si="0"/>
        <v>0</v>
      </c>
      <c r="F7" s="88"/>
    </row>
    <row r="8" spans="1:17" ht="12.75" customHeight="1">
      <c r="A8" s="96" t="s">
        <v>270</v>
      </c>
      <c r="B8" s="97" t="s">
        <v>267</v>
      </c>
      <c r="C8" s="98">
        <v>1200</v>
      </c>
      <c r="D8" s="100"/>
      <c r="E8" s="100">
        <f t="shared" si="0"/>
        <v>0</v>
      </c>
      <c r="F8" s="88"/>
    </row>
    <row r="9" spans="1:17" ht="4.5" customHeight="1">
      <c r="A9" s="86"/>
      <c r="B9" s="86"/>
      <c r="C9" s="87"/>
      <c r="D9" s="88"/>
      <c r="E9" s="88"/>
      <c r="F9" s="89"/>
    </row>
    <row r="10" spans="1:17" ht="12.75" customHeight="1">
      <c r="A10" s="284" t="s">
        <v>271</v>
      </c>
      <c r="B10" s="220"/>
      <c r="C10" s="220"/>
      <c r="D10" s="220"/>
      <c r="E10" s="105">
        <f>SUM(E5:E8)</f>
        <v>0</v>
      </c>
      <c r="F10" s="89"/>
    </row>
    <row r="11" spans="1:17" ht="12.75" customHeight="1">
      <c r="A11" s="86"/>
      <c r="B11" s="86"/>
      <c r="C11" s="87"/>
      <c r="D11" s="88"/>
      <c r="E11" s="88"/>
      <c r="F11" s="89"/>
    </row>
    <row r="12" spans="1:17" ht="12.75" customHeight="1">
      <c r="F12" s="89"/>
    </row>
    <row r="13" spans="1:17" ht="4.5" customHeight="1"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spans="1:17" ht="12.75" customHeight="1">
      <c r="A14" s="81" t="s">
        <v>166</v>
      </c>
      <c r="B14" s="81"/>
      <c r="C14" s="82">
        <f>C15/12</f>
        <v>0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spans="1:17" ht="12.75" customHeight="1">
      <c r="A15" s="81" t="s">
        <v>167</v>
      </c>
      <c r="B15" s="81"/>
      <c r="C15" s="82">
        <f>E10</f>
        <v>0</v>
      </c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spans="1:17" ht="12.75" customHeight="1"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</row>
    <row r="17" spans="1:17" ht="12.75" customHeight="1"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spans="1:17" ht="12.75" customHeight="1"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spans="1:17" ht="12.75" customHeight="1"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spans="1:17" ht="4.5" customHeight="1"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spans="1:17" ht="12.75" customHeight="1"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spans="1:17" ht="4.5" customHeight="1"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spans="1:17" ht="12.75" customHeight="1"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spans="1:17" ht="12.75" customHeight="1">
      <c r="A24" s="86"/>
      <c r="B24" s="86"/>
      <c r="C24" s="87"/>
      <c r="D24" s="88"/>
      <c r="E24" s="88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spans="1:17" ht="12.75" customHeight="1">
      <c r="A25" s="86"/>
      <c r="B25" s="86"/>
      <c r="C25" s="87"/>
      <c r="D25" s="88"/>
      <c r="E25" s="88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spans="1:17" ht="12.75" customHeight="1">
      <c r="A26" s="86"/>
      <c r="B26" s="86"/>
      <c r="C26" s="87"/>
      <c r="D26" s="88"/>
      <c r="E26" s="88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7" ht="12.75" customHeight="1"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7" ht="12.75" customHeight="1"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spans="1:17" ht="12.75" customHeight="1"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7" ht="12.75" customHeight="1"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7" ht="12.75" customHeight="1"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  <row r="32" spans="1:17" ht="12.75" customHeight="1"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</row>
    <row r="33" spans="1:17" ht="12.75" customHeight="1"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</row>
    <row r="34" spans="1:17" ht="12.75" customHeight="1"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</row>
    <row r="35" spans="1:17" ht="12.75" customHeight="1"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</row>
    <row r="36" spans="1:17" ht="12.75" customHeight="1"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</row>
    <row r="37" spans="1:17" ht="12.75" customHeight="1"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</row>
    <row r="38" spans="1:17" ht="12.75" customHeight="1"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</row>
    <row r="39" spans="1:17" ht="12.75" customHeight="1">
      <c r="A39" s="86"/>
      <c r="B39" s="86"/>
      <c r="C39" s="87"/>
      <c r="D39" s="88"/>
      <c r="E39" s="88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</row>
    <row r="40" spans="1:17" ht="12.75" customHeight="1">
      <c r="A40" s="86"/>
      <c r="B40" s="86"/>
      <c r="C40" s="87"/>
      <c r="D40" s="88"/>
      <c r="E40" s="88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</row>
    <row r="41" spans="1:17" ht="12.75" customHeight="1">
      <c r="A41" s="86"/>
      <c r="B41" s="86"/>
      <c r="C41" s="87"/>
      <c r="D41" s="88"/>
      <c r="E41" s="88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</row>
    <row r="42" spans="1:17" ht="12.75" customHeight="1">
      <c r="A42" s="86"/>
      <c r="B42" s="86"/>
      <c r="C42" s="87"/>
      <c r="D42" s="88"/>
      <c r="E42" s="88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</row>
    <row r="43" spans="1:17" ht="12.75" customHeight="1">
      <c r="A43" s="86"/>
      <c r="B43" s="86"/>
      <c r="C43" s="87"/>
      <c r="D43" s="88"/>
      <c r="E43" s="88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</row>
    <row r="44" spans="1:17" ht="12.75" customHeight="1">
      <c r="A44" s="86"/>
      <c r="B44" s="86"/>
      <c r="C44" s="87"/>
      <c r="D44" s="88"/>
      <c r="E44" s="88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</row>
    <row r="45" spans="1:17" ht="12.75" customHeight="1">
      <c r="A45" s="86"/>
      <c r="B45" s="86"/>
      <c r="C45" s="87"/>
      <c r="D45" s="88"/>
      <c r="E45" s="88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</row>
    <row r="46" spans="1:17" ht="12.75" customHeight="1">
      <c r="A46" s="86"/>
      <c r="B46" s="86"/>
      <c r="C46" s="87"/>
      <c r="D46" s="88"/>
      <c r="E46" s="88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</row>
    <row r="47" spans="1:17" ht="12.75" customHeight="1">
      <c r="A47" s="86"/>
      <c r="B47" s="86"/>
      <c r="C47" s="87"/>
      <c r="D47" s="88"/>
      <c r="E47" s="88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</row>
    <row r="48" spans="1:17" ht="12.75" customHeight="1">
      <c r="A48" s="86"/>
      <c r="B48" s="86"/>
      <c r="C48" s="87"/>
      <c r="D48" s="88"/>
      <c r="E48" s="88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1:17" ht="12.75" customHeight="1">
      <c r="A49" s="86"/>
      <c r="B49" s="86"/>
      <c r="C49" s="87"/>
      <c r="D49" s="88"/>
      <c r="E49" s="88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1:17" ht="12.75" customHeight="1">
      <c r="A50" s="86"/>
      <c r="B50" s="86"/>
      <c r="C50" s="87"/>
      <c r="D50" s="88"/>
      <c r="E50" s="88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1:17" ht="12.75" customHeight="1">
      <c r="A51" s="86"/>
      <c r="B51" s="86"/>
      <c r="C51" s="87"/>
      <c r="D51" s="88"/>
      <c r="E51" s="88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1:17" ht="12.75" customHeight="1">
      <c r="A52" s="86"/>
      <c r="B52" s="86"/>
      <c r="C52" s="87"/>
      <c r="D52" s="88"/>
      <c r="E52" s="88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1:17" ht="12.75" customHeight="1">
      <c r="A53" s="86"/>
      <c r="B53" s="86"/>
      <c r="C53" s="87"/>
      <c r="D53" s="88"/>
      <c r="E53" s="88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1:17" ht="12.75" customHeight="1">
      <c r="A54" s="86"/>
      <c r="B54" s="86"/>
      <c r="C54" s="87"/>
      <c r="D54" s="88"/>
      <c r="E54" s="88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</row>
    <row r="55" spans="1:17" ht="12.75" customHeight="1">
      <c r="A55" s="86"/>
      <c r="B55" s="86"/>
      <c r="C55" s="87"/>
      <c r="D55" s="88"/>
      <c r="E55" s="88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</row>
    <row r="56" spans="1:17" ht="12.75" customHeight="1">
      <c r="A56" s="86"/>
      <c r="B56" s="86"/>
      <c r="C56" s="87"/>
      <c r="D56" s="88"/>
      <c r="E56" s="88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</row>
    <row r="57" spans="1:17" ht="12.75" customHeight="1">
      <c r="A57" s="86"/>
      <c r="B57" s="86"/>
      <c r="C57" s="87"/>
      <c r="D57" s="88"/>
      <c r="E57" s="88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</row>
    <row r="58" spans="1:17" ht="12.75" customHeight="1">
      <c r="A58" s="86"/>
      <c r="B58" s="86"/>
      <c r="C58" s="87"/>
      <c r="D58" s="88"/>
      <c r="E58" s="88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</row>
    <row r="59" spans="1:17" ht="12.75" customHeight="1">
      <c r="A59" s="86"/>
      <c r="B59" s="86"/>
      <c r="C59" s="87"/>
      <c r="D59" s="88"/>
      <c r="E59" s="88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</row>
    <row r="60" spans="1:17" ht="12.75" customHeight="1">
      <c r="A60" s="86"/>
      <c r="B60" s="86"/>
      <c r="C60" s="87"/>
      <c r="D60" s="88"/>
      <c r="E60" s="88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</row>
    <row r="61" spans="1:17" ht="12.75" customHeight="1">
      <c r="A61" s="86"/>
      <c r="B61" s="86"/>
      <c r="C61" s="87"/>
      <c r="D61" s="88"/>
      <c r="E61" s="88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</row>
    <row r="62" spans="1:17" ht="12.75" customHeight="1">
      <c r="A62" s="86"/>
      <c r="B62" s="86"/>
      <c r="C62" s="87"/>
      <c r="D62" s="88"/>
      <c r="E62" s="88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</row>
    <row r="63" spans="1:17" ht="12.75" customHeight="1">
      <c r="A63" s="86"/>
      <c r="B63" s="86"/>
      <c r="C63" s="87"/>
      <c r="D63" s="88"/>
      <c r="E63" s="88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</row>
    <row r="64" spans="1:17" ht="12.75" customHeight="1">
      <c r="A64" s="86"/>
      <c r="B64" s="86"/>
      <c r="C64" s="87"/>
      <c r="D64" s="88"/>
      <c r="E64" s="88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</row>
    <row r="65" spans="1:17" ht="12.75" customHeight="1">
      <c r="A65" s="86"/>
      <c r="B65" s="86"/>
      <c r="C65" s="87"/>
      <c r="D65" s="88"/>
      <c r="E65" s="88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</row>
    <row r="66" spans="1:17" ht="12.75" customHeight="1">
      <c r="A66" s="86"/>
      <c r="B66" s="86"/>
      <c r="C66" s="87"/>
      <c r="D66" s="88"/>
      <c r="E66" s="88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</row>
    <row r="67" spans="1:17" ht="12.75" customHeight="1">
      <c r="A67" s="86"/>
      <c r="B67" s="86"/>
      <c r="C67" s="87"/>
      <c r="D67" s="88"/>
      <c r="E67" s="88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</row>
    <row r="68" spans="1:17" ht="12.75" customHeight="1">
      <c r="A68" s="86"/>
      <c r="B68" s="86"/>
      <c r="C68" s="87"/>
      <c r="D68" s="88"/>
      <c r="E68" s="88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</row>
    <row r="69" spans="1:17" ht="12.75" customHeight="1">
      <c r="A69" s="86"/>
      <c r="B69" s="86"/>
      <c r="C69" s="87"/>
      <c r="D69" s="88"/>
      <c r="E69" s="88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</row>
    <row r="70" spans="1:17" ht="12.75" customHeight="1">
      <c r="A70" s="86"/>
      <c r="B70" s="86"/>
      <c r="C70" s="87"/>
      <c r="D70" s="88"/>
      <c r="E70" s="88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</row>
    <row r="71" spans="1:17" ht="12.75" customHeight="1">
      <c r="A71" s="86"/>
      <c r="B71" s="86"/>
      <c r="C71" s="87"/>
      <c r="D71" s="88"/>
      <c r="E71" s="88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</row>
    <row r="72" spans="1:17" ht="12.75" customHeight="1">
      <c r="A72" s="86"/>
      <c r="B72" s="86"/>
      <c r="C72" s="87"/>
      <c r="D72" s="88"/>
      <c r="E72" s="88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</row>
    <row r="73" spans="1:17" ht="12.75" customHeight="1">
      <c r="A73" s="86"/>
      <c r="B73" s="86"/>
      <c r="C73" s="87"/>
      <c r="D73" s="88"/>
      <c r="E73" s="88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</row>
    <row r="74" spans="1:17" ht="12.75" customHeight="1">
      <c r="A74" s="86"/>
      <c r="B74" s="86"/>
      <c r="C74" s="87"/>
      <c r="D74" s="88"/>
      <c r="E74" s="88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</row>
    <row r="75" spans="1:17" ht="12.75" customHeight="1">
      <c r="A75" s="86"/>
      <c r="B75" s="86"/>
      <c r="C75" s="87"/>
      <c r="D75" s="88"/>
      <c r="E75" s="88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</row>
    <row r="76" spans="1:17" ht="12.75" customHeight="1">
      <c r="A76" s="86"/>
      <c r="B76" s="86"/>
      <c r="C76" s="87"/>
      <c r="D76" s="88"/>
      <c r="E76" s="88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</row>
    <row r="77" spans="1:17" ht="12.75" customHeight="1">
      <c r="A77" s="86"/>
      <c r="B77" s="86"/>
      <c r="C77" s="87"/>
      <c r="D77" s="88"/>
      <c r="E77" s="88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</row>
    <row r="78" spans="1:17" ht="12.75" customHeight="1">
      <c r="A78" s="86"/>
      <c r="B78" s="86"/>
      <c r="C78" s="87"/>
      <c r="D78" s="88"/>
      <c r="E78" s="88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</row>
    <row r="79" spans="1:17" ht="12.75" customHeight="1">
      <c r="A79" s="86"/>
      <c r="B79" s="86"/>
      <c r="C79" s="87"/>
      <c r="D79" s="88"/>
      <c r="E79" s="88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</row>
    <row r="80" spans="1:17" ht="12.75" customHeight="1">
      <c r="A80" s="86"/>
      <c r="B80" s="86"/>
      <c r="C80" s="87"/>
      <c r="D80" s="88"/>
      <c r="E80" s="88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</row>
    <row r="81" spans="1:17" ht="12.75" customHeight="1">
      <c r="A81" s="86"/>
      <c r="B81" s="86"/>
      <c r="C81" s="87"/>
      <c r="D81" s="88"/>
      <c r="E81" s="88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</row>
    <row r="82" spans="1:17" ht="12.75" customHeight="1">
      <c r="A82" s="86"/>
      <c r="B82" s="86"/>
      <c r="C82" s="87"/>
      <c r="D82" s="88"/>
      <c r="E82" s="88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</row>
    <row r="83" spans="1:17" ht="12.75" customHeight="1">
      <c r="A83" s="86"/>
      <c r="B83" s="86"/>
      <c r="C83" s="87"/>
      <c r="D83" s="88"/>
      <c r="E83" s="88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</row>
    <row r="84" spans="1:17" ht="12.75" customHeight="1">
      <c r="A84" s="86"/>
      <c r="B84" s="86"/>
      <c r="C84" s="87"/>
      <c r="D84" s="88"/>
      <c r="E84" s="88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</row>
    <row r="85" spans="1:17" ht="12.75" customHeight="1">
      <c r="A85" s="86"/>
      <c r="B85" s="86"/>
      <c r="C85" s="87"/>
      <c r="D85" s="88"/>
      <c r="E85" s="88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</row>
    <row r="86" spans="1:17" ht="12.75" customHeight="1">
      <c r="A86" s="86"/>
      <c r="B86" s="86"/>
      <c r="C86" s="87"/>
      <c r="D86" s="88"/>
      <c r="E86" s="88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</row>
    <row r="87" spans="1:17" ht="12.75" customHeight="1">
      <c r="A87" s="86"/>
      <c r="B87" s="86"/>
      <c r="C87" s="87"/>
      <c r="D87" s="88"/>
      <c r="E87" s="88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</row>
    <row r="88" spans="1:17" ht="12.75" customHeight="1">
      <c r="A88" s="86"/>
      <c r="B88" s="86"/>
      <c r="C88" s="87"/>
      <c r="D88" s="88"/>
      <c r="E88" s="88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</row>
    <row r="89" spans="1:17" ht="12.75" customHeight="1">
      <c r="A89" s="86"/>
      <c r="B89" s="86"/>
      <c r="C89" s="87"/>
      <c r="D89" s="88"/>
      <c r="E89" s="88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</row>
    <row r="90" spans="1:17" ht="12.75" customHeight="1">
      <c r="A90" s="86"/>
      <c r="B90" s="86"/>
      <c r="C90" s="87"/>
      <c r="D90" s="88"/>
      <c r="E90" s="88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</row>
    <row r="91" spans="1:17" ht="12.75" customHeight="1">
      <c r="A91" s="86"/>
      <c r="B91" s="86"/>
      <c r="C91" s="87"/>
      <c r="D91" s="88"/>
      <c r="E91" s="88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</row>
    <row r="92" spans="1:17" ht="12.75" customHeight="1">
      <c r="A92" s="86"/>
      <c r="B92" s="86"/>
      <c r="C92" s="87"/>
      <c r="D92" s="88"/>
      <c r="E92" s="88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</row>
    <row r="93" spans="1:17" ht="12.75" customHeight="1">
      <c r="A93" s="86"/>
      <c r="B93" s="86"/>
      <c r="C93" s="87"/>
      <c r="D93" s="88"/>
      <c r="E93" s="88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</row>
    <row r="94" spans="1:17" ht="12.75" customHeight="1">
      <c r="A94" s="86"/>
      <c r="B94" s="86"/>
      <c r="C94" s="87"/>
      <c r="D94" s="88"/>
      <c r="E94" s="88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</row>
    <row r="95" spans="1:17" ht="12.75" customHeight="1">
      <c r="A95" s="86"/>
      <c r="B95" s="86"/>
      <c r="C95" s="87"/>
      <c r="D95" s="88"/>
      <c r="E95" s="88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</row>
    <row r="96" spans="1:17" ht="12.75" customHeight="1">
      <c r="A96" s="86"/>
      <c r="B96" s="86"/>
      <c r="C96" s="87"/>
      <c r="D96" s="88"/>
      <c r="E96" s="88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</row>
    <row r="97" spans="1:17" ht="12.75" customHeight="1">
      <c r="A97" s="86"/>
      <c r="B97" s="86"/>
      <c r="C97" s="87"/>
      <c r="D97" s="88"/>
      <c r="E97" s="88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</row>
    <row r="98" spans="1:17" ht="12.75" customHeight="1">
      <c r="A98" s="86"/>
      <c r="B98" s="86"/>
      <c r="C98" s="87"/>
      <c r="D98" s="88"/>
      <c r="E98" s="88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</row>
    <row r="99" spans="1:17" ht="12.75" customHeight="1">
      <c r="A99" s="86"/>
      <c r="B99" s="86"/>
      <c r="C99" s="87"/>
      <c r="D99" s="88"/>
      <c r="E99" s="88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</row>
    <row r="100" spans="1:17" ht="12.75" customHeight="1">
      <c r="A100" s="86"/>
      <c r="B100" s="86"/>
      <c r="C100" s="87"/>
      <c r="D100" s="88"/>
      <c r="E100" s="88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</row>
    <row r="101" spans="1:17" ht="12.75" customHeight="1">
      <c r="A101" s="86"/>
      <c r="B101" s="86"/>
      <c r="C101" s="87"/>
      <c r="D101" s="88"/>
      <c r="E101" s="88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</row>
    <row r="102" spans="1:17" ht="12.75" customHeight="1">
      <c r="A102" s="86"/>
      <c r="B102" s="86"/>
      <c r="C102" s="87"/>
      <c r="D102" s="88"/>
      <c r="E102" s="88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</row>
    <row r="103" spans="1:17" ht="12.75" customHeight="1">
      <c r="A103" s="86"/>
      <c r="B103" s="86"/>
      <c r="C103" s="87"/>
      <c r="D103" s="88"/>
      <c r="E103" s="88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</row>
    <row r="104" spans="1:17" ht="12.75" customHeight="1">
      <c r="A104" s="86"/>
      <c r="B104" s="86"/>
      <c r="C104" s="87"/>
      <c r="D104" s="88"/>
      <c r="E104" s="88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</row>
    <row r="105" spans="1:17" ht="12.75" customHeight="1">
      <c r="A105" s="86"/>
      <c r="B105" s="86"/>
      <c r="C105" s="87"/>
      <c r="D105" s="88"/>
      <c r="E105" s="88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</row>
    <row r="106" spans="1:17" ht="12.75" customHeight="1">
      <c r="A106" s="86"/>
      <c r="B106" s="86"/>
      <c r="C106" s="87"/>
      <c r="D106" s="88"/>
      <c r="E106" s="88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ht="12.75" customHeight="1">
      <c r="A107" s="86"/>
      <c r="B107" s="86"/>
      <c r="C107" s="87"/>
      <c r="D107" s="88"/>
      <c r="E107" s="88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</row>
    <row r="108" spans="1:17" ht="12.75" customHeight="1">
      <c r="A108" s="86"/>
      <c r="B108" s="86"/>
      <c r="C108" s="87"/>
      <c r="D108" s="88"/>
      <c r="E108" s="88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</row>
    <row r="109" spans="1:17" ht="12.75" customHeight="1">
      <c r="A109" s="86"/>
      <c r="B109" s="86"/>
      <c r="C109" s="87"/>
      <c r="D109" s="88"/>
      <c r="E109" s="88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</row>
    <row r="110" spans="1:17" ht="12.75" customHeight="1">
      <c r="A110" s="86"/>
      <c r="B110" s="86"/>
      <c r="C110" s="87"/>
      <c r="D110" s="88"/>
      <c r="E110" s="88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</row>
    <row r="111" spans="1:17" ht="12.75" customHeight="1">
      <c r="A111" s="86"/>
      <c r="B111" s="86"/>
      <c r="C111" s="87"/>
      <c r="D111" s="88"/>
      <c r="E111" s="88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</row>
    <row r="112" spans="1:17" ht="12.75" customHeight="1">
      <c r="A112" s="86"/>
      <c r="B112" s="86"/>
      <c r="C112" s="87"/>
      <c r="D112" s="88"/>
      <c r="E112" s="88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</row>
    <row r="113" spans="1:17" ht="12.75" customHeight="1">
      <c r="A113" s="86"/>
      <c r="B113" s="86"/>
      <c r="C113" s="87"/>
      <c r="D113" s="88"/>
      <c r="E113" s="88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</row>
    <row r="114" spans="1:17" ht="12.75" customHeight="1">
      <c r="A114" s="86"/>
      <c r="B114" s="86"/>
      <c r="C114" s="87"/>
      <c r="D114" s="88"/>
      <c r="E114" s="88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</row>
    <row r="115" spans="1:17" ht="12.75" customHeight="1">
      <c r="A115" s="86"/>
      <c r="B115" s="86"/>
      <c r="C115" s="87"/>
      <c r="D115" s="88"/>
      <c r="E115" s="88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</row>
    <row r="116" spans="1:17" ht="12.75" customHeight="1">
      <c r="A116" s="86"/>
      <c r="B116" s="86"/>
      <c r="C116" s="87"/>
      <c r="D116" s="88"/>
      <c r="E116" s="88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</row>
    <row r="117" spans="1:17" ht="12.75" customHeight="1">
      <c r="A117" s="86"/>
      <c r="B117" s="86"/>
      <c r="C117" s="87"/>
      <c r="D117" s="88"/>
      <c r="E117" s="88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</row>
    <row r="118" spans="1:17" ht="12.75" customHeight="1">
      <c r="A118" s="86"/>
      <c r="B118" s="86"/>
      <c r="C118" s="87"/>
      <c r="D118" s="88"/>
      <c r="E118" s="88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</row>
    <row r="119" spans="1:17" ht="12.75" customHeight="1">
      <c r="A119" s="86"/>
      <c r="B119" s="86"/>
      <c r="C119" s="87"/>
      <c r="D119" s="88"/>
      <c r="E119" s="88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 ht="12.75" customHeight="1">
      <c r="A120" s="86"/>
      <c r="B120" s="86"/>
      <c r="C120" s="87"/>
      <c r="D120" s="88"/>
      <c r="E120" s="88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 ht="12.75" customHeight="1">
      <c r="A121" s="86"/>
      <c r="B121" s="86"/>
      <c r="C121" s="87"/>
      <c r="D121" s="88"/>
      <c r="E121" s="88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</row>
    <row r="122" spans="1:17" ht="12.75" customHeight="1">
      <c r="A122" s="86"/>
      <c r="B122" s="86"/>
      <c r="C122" s="87"/>
      <c r="D122" s="88"/>
      <c r="E122" s="88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</row>
    <row r="123" spans="1:17" ht="12.75" customHeight="1">
      <c r="A123" s="86"/>
      <c r="B123" s="86"/>
      <c r="C123" s="87"/>
      <c r="D123" s="88"/>
      <c r="E123" s="88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</row>
    <row r="124" spans="1:17" ht="12.75" customHeight="1">
      <c r="A124" s="86"/>
      <c r="B124" s="86"/>
      <c r="C124" s="87"/>
      <c r="D124" s="88"/>
      <c r="E124" s="88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</row>
    <row r="125" spans="1:17" ht="12.75" customHeight="1">
      <c r="A125" s="86"/>
      <c r="B125" s="86"/>
      <c r="C125" s="87"/>
      <c r="D125" s="88"/>
      <c r="E125" s="88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</row>
    <row r="126" spans="1:17" ht="12.75" customHeight="1">
      <c r="A126" s="86"/>
      <c r="B126" s="86"/>
      <c r="C126" s="87"/>
      <c r="D126" s="88"/>
      <c r="E126" s="88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</row>
    <row r="127" spans="1:17" ht="12.75" customHeight="1">
      <c r="A127" s="86"/>
      <c r="B127" s="86"/>
      <c r="C127" s="87"/>
      <c r="D127" s="88"/>
      <c r="E127" s="88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</row>
    <row r="128" spans="1:17" ht="12.75" customHeight="1">
      <c r="A128" s="86"/>
      <c r="B128" s="86"/>
      <c r="C128" s="87"/>
      <c r="D128" s="88"/>
      <c r="E128" s="88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</row>
    <row r="129" spans="1:17" ht="12.75" customHeight="1">
      <c r="A129" s="86"/>
      <c r="B129" s="86"/>
      <c r="C129" s="87"/>
      <c r="D129" s="88"/>
      <c r="E129" s="88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</row>
    <row r="130" spans="1:17" ht="12.75" customHeight="1">
      <c r="A130" s="86"/>
      <c r="B130" s="86"/>
      <c r="C130" s="87"/>
      <c r="D130" s="88"/>
      <c r="E130" s="88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</row>
    <row r="131" spans="1:17" ht="12.75" customHeight="1">
      <c r="A131" s="86"/>
      <c r="B131" s="86"/>
      <c r="C131" s="87"/>
      <c r="D131" s="88"/>
      <c r="E131" s="88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</row>
    <row r="132" spans="1:17" ht="12.75" customHeight="1">
      <c r="A132" s="86"/>
      <c r="B132" s="86"/>
      <c r="C132" s="87"/>
      <c r="D132" s="88"/>
      <c r="E132" s="88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</row>
    <row r="133" spans="1:17" ht="12.75" customHeight="1">
      <c r="A133" s="86"/>
      <c r="B133" s="86"/>
      <c r="C133" s="87"/>
      <c r="D133" s="88"/>
      <c r="E133" s="88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</row>
    <row r="134" spans="1:17" ht="12.75" customHeight="1">
      <c r="A134" s="86"/>
      <c r="B134" s="86"/>
      <c r="C134" s="87"/>
      <c r="D134" s="88"/>
      <c r="E134" s="88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</row>
    <row r="135" spans="1:17" ht="12.75" customHeight="1">
      <c r="A135" s="86"/>
      <c r="B135" s="86"/>
      <c r="C135" s="87"/>
      <c r="D135" s="88"/>
      <c r="E135" s="88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</row>
    <row r="136" spans="1:17" ht="12.75" customHeight="1">
      <c r="A136" s="86"/>
      <c r="B136" s="86"/>
      <c r="C136" s="87"/>
      <c r="D136" s="88"/>
      <c r="E136" s="88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</row>
    <row r="137" spans="1:17" ht="12.75" customHeight="1">
      <c r="A137" s="86"/>
      <c r="B137" s="86"/>
      <c r="C137" s="87"/>
      <c r="D137" s="88"/>
      <c r="E137" s="88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</row>
    <row r="138" spans="1:17" ht="12.75" customHeight="1">
      <c r="A138" s="86"/>
      <c r="B138" s="86"/>
      <c r="C138" s="87"/>
      <c r="D138" s="88"/>
      <c r="E138" s="88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</row>
    <row r="139" spans="1:17" ht="12.75" customHeight="1">
      <c r="A139" s="86"/>
      <c r="B139" s="86"/>
      <c r="C139" s="87"/>
      <c r="D139" s="88"/>
      <c r="E139" s="88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</row>
    <row r="140" spans="1:17" ht="12.75" customHeight="1">
      <c r="A140" s="86"/>
      <c r="B140" s="86"/>
      <c r="C140" s="87"/>
      <c r="D140" s="88"/>
      <c r="E140" s="88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</row>
    <row r="141" spans="1:17" ht="12.75" customHeight="1">
      <c r="A141" s="86"/>
      <c r="B141" s="86"/>
      <c r="C141" s="87"/>
      <c r="D141" s="88"/>
      <c r="E141" s="88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</row>
    <row r="142" spans="1:17" ht="12.75" customHeight="1">
      <c r="A142" s="86"/>
      <c r="B142" s="86"/>
      <c r="C142" s="87"/>
      <c r="D142" s="88"/>
      <c r="E142" s="88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</row>
    <row r="143" spans="1:17" ht="12.75" customHeight="1">
      <c r="A143" s="86"/>
      <c r="B143" s="86"/>
      <c r="C143" s="87"/>
      <c r="D143" s="88"/>
      <c r="E143" s="88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</row>
    <row r="144" spans="1:17" ht="12.75" customHeight="1">
      <c r="A144" s="86"/>
      <c r="B144" s="86"/>
      <c r="C144" s="87"/>
      <c r="D144" s="88"/>
      <c r="E144" s="88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</row>
    <row r="145" spans="1:17" ht="12.75" customHeight="1">
      <c r="A145" s="86"/>
      <c r="B145" s="86"/>
      <c r="C145" s="87"/>
      <c r="D145" s="88"/>
      <c r="E145" s="88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</row>
    <row r="146" spans="1:17" ht="12.75" customHeight="1">
      <c r="A146" s="86"/>
      <c r="B146" s="86"/>
      <c r="C146" s="87"/>
      <c r="D146" s="88"/>
      <c r="E146" s="88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</row>
    <row r="147" spans="1:17" ht="12.75" customHeight="1">
      <c r="A147" s="86"/>
      <c r="B147" s="86"/>
      <c r="C147" s="87"/>
      <c r="D147" s="88"/>
      <c r="E147" s="88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</row>
    <row r="148" spans="1:17" ht="12.75" customHeight="1">
      <c r="A148" s="86"/>
      <c r="B148" s="86"/>
      <c r="C148" s="87"/>
      <c r="D148" s="88"/>
      <c r="E148" s="88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</row>
    <row r="149" spans="1:17" ht="12.75" customHeight="1">
      <c r="A149" s="86"/>
      <c r="B149" s="86"/>
      <c r="C149" s="87"/>
      <c r="D149" s="88"/>
      <c r="E149" s="88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</row>
    <row r="150" spans="1:17" ht="12.75" customHeight="1">
      <c r="A150" s="86"/>
      <c r="B150" s="86"/>
      <c r="C150" s="87"/>
      <c r="D150" s="88"/>
      <c r="E150" s="88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</row>
    <row r="151" spans="1:17" ht="12.75" customHeight="1">
      <c r="A151" s="86"/>
      <c r="B151" s="86"/>
      <c r="C151" s="87"/>
      <c r="D151" s="88"/>
      <c r="E151" s="88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</row>
    <row r="152" spans="1:17" ht="12.75" customHeight="1">
      <c r="A152" s="86"/>
      <c r="B152" s="86"/>
      <c r="C152" s="87"/>
      <c r="D152" s="88"/>
      <c r="E152" s="88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</row>
    <row r="153" spans="1:17" ht="12.75" customHeight="1">
      <c r="A153" s="86"/>
      <c r="B153" s="86"/>
      <c r="C153" s="87"/>
      <c r="D153" s="88"/>
      <c r="E153" s="88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</row>
    <row r="154" spans="1:17" ht="12.75" customHeight="1">
      <c r="A154" s="86"/>
      <c r="B154" s="86"/>
      <c r="C154" s="87"/>
      <c r="D154" s="88"/>
      <c r="E154" s="88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</row>
    <row r="155" spans="1:17" ht="12.75" customHeight="1">
      <c r="A155" s="86"/>
      <c r="B155" s="86"/>
      <c r="C155" s="87"/>
      <c r="D155" s="88"/>
      <c r="E155" s="88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</row>
    <row r="156" spans="1:17" ht="12.75" customHeight="1">
      <c r="A156" s="86"/>
      <c r="B156" s="86"/>
      <c r="C156" s="87"/>
      <c r="D156" s="88"/>
      <c r="E156" s="88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</row>
    <row r="157" spans="1:17" ht="12.75" customHeight="1">
      <c r="A157" s="86"/>
      <c r="B157" s="86"/>
      <c r="C157" s="87"/>
      <c r="D157" s="88"/>
      <c r="E157" s="88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</row>
    <row r="158" spans="1:17" ht="12.75" customHeight="1">
      <c r="A158" s="86"/>
      <c r="B158" s="86"/>
      <c r="C158" s="87"/>
      <c r="D158" s="88"/>
      <c r="E158" s="88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</row>
    <row r="159" spans="1:17" ht="12.75" customHeight="1">
      <c r="A159" s="86"/>
      <c r="B159" s="86"/>
      <c r="C159" s="87"/>
      <c r="D159" s="88"/>
      <c r="E159" s="88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</row>
    <row r="160" spans="1:17" ht="12.75" customHeight="1">
      <c r="A160" s="86"/>
      <c r="B160" s="86"/>
      <c r="C160" s="87"/>
      <c r="D160" s="88"/>
      <c r="E160" s="88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</row>
    <row r="161" spans="1:17" ht="12.75" customHeight="1">
      <c r="A161" s="86"/>
      <c r="B161" s="86"/>
      <c r="C161" s="87"/>
      <c r="D161" s="88"/>
      <c r="E161" s="88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</row>
    <row r="162" spans="1:17" ht="12.75" customHeight="1">
      <c r="A162" s="86"/>
      <c r="B162" s="86"/>
      <c r="C162" s="87"/>
      <c r="D162" s="88"/>
      <c r="E162" s="88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</row>
    <row r="163" spans="1:17" ht="12.75" customHeight="1">
      <c r="A163" s="86"/>
      <c r="B163" s="86"/>
      <c r="C163" s="87"/>
      <c r="D163" s="88"/>
      <c r="E163" s="88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</row>
    <row r="164" spans="1:17" ht="12.75" customHeight="1">
      <c r="A164" s="86"/>
      <c r="B164" s="86"/>
      <c r="C164" s="87"/>
      <c r="D164" s="88"/>
      <c r="E164" s="88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</row>
    <row r="165" spans="1:17" ht="12.75" customHeight="1">
      <c r="A165" s="86"/>
      <c r="B165" s="86"/>
      <c r="C165" s="87"/>
      <c r="D165" s="88"/>
      <c r="E165" s="88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</row>
    <row r="166" spans="1:17" ht="12.75" customHeight="1">
      <c r="A166" s="86"/>
      <c r="B166" s="86"/>
      <c r="C166" s="87"/>
      <c r="D166" s="88"/>
      <c r="E166" s="88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</row>
    <row r="167" spans="1:17" ht="12.75" customHeight="1">
      <c r="A167" s="86"/>
      <c r="B167" s="86"/>
      <c r="C167" s="87"/>
      <c r="D167" s="88"/>
      <c r="E167" s="88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</row>
    <row r="168" spans="1:17" ht="12.75" customHeight="1">
      <c r="A168" s="86"/>
      <c r="B168" s="86"/>
      <c r="C168" s="87"/>
      <c r="D168" s="88"/>
      <c r="E168" s="88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</row>
    <row r="169" spans="1:17" ht="12.75" customHeight="1">
      <c r="A169" s="86"/>
      <c r="B169" s="86"/>
      <c r="C169" s="87"/>
      <c r="D169" s="88"/>
      <c r="E169" s="88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</row>
    <row r="170" spans="1:17" ht="12.75" customHeight="1">
      <c r="A170" s="86"/>
      <c r="B170" s="86"/>
      <c r="C170" s="87"/>
      <c r="D170" s="88"/>
      <c r="E170" s="88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</row>
    <row r="171" spans="1:17" ht="12.75" customHeight="1">
      <c r="A171" s="86"/>
      <c r="B171" s="86"/>
      <c r="C171" s="87"/>
      <c r="D171" s="88"/>
      <c r="E171" s="88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</row>
    <row r="172" spans="1:17" ht="12.75" customHeight="1">
      <c r="A172" s="86"/>
      <c r="B172" s="86"/>
      <c r="C172" s="87"/>
      <c r="D172" s="88"/>
      <c r="E172" s="88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</row>
    <row r="173" spans="1:17" ht="12.75" customHeight="1">
      <c r="A173" s="86"/>
      <c r="B173" s="86"/>
      <c r="C173" s="87"/>
      <c r="D173" s="88"/>
      <c r="E173" s="88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</row>
    <row r="174" spans="1:17" ht="12.75" customHeight="1">
      <c r="A174" s="86"/>
      <c r="B174" s="86"/>
      <c r="C174" s="87"/>
      <c r="D174" s="88"/>
      <c r="E174" s="88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</row>
    <row r="175" spans="1:17" ht="12.75" customHeight="1">
      <c r="A175" s="86"/>
      <c r="B175" s="86"/>
      <c r="C175" s="87"/>
      <c r="D175" s="88"/>
      <c r="E175" s="88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</row>
    <row r="176" spans="1:17" ht="12.75" customHeight="1">
      <c r="A176" s="86"/>
      <c r="B176" s="86"/>
      <c r="C176" s="87"/>
      <c r="D176" s="88"/>
      <c r="E176" s="88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</row>
    <row r="177" spans="1:17" ht="12.75" customHeight="1">
      <c r="A177" s="86"/>
      <c r="B177" s="86"/>
      <c r="C177" s="87"/>
      <c r="D177" s="88"/>
      <c r="E177" s="88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</row>
    <row r="178" spans="1:17" ht="12.75" customHeight="1">
      <c r="A178" s="86"/>
      <c r="B178" s="86"/>
      <c r="C178" s="87"/>
      <c r="D178" s="88"/>
      <c r="E178" s="88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</row>
    <row r="179" spans="1:17" ht="12.75" customHeight="1">
      <c r="A179" s="86"/>
      <c r="B179" s="86"/>
      <c r="C179" s="87"/>
      <c r="D179" s="88"/>
      <c r="E179" s="88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</row>
    <row r="180" spans="1:17" ht="12.75" customHeight="1">
      <c r="A180" s="86"/>
      <c r="B180" s="86"/>
      <c r="C180" s="87"/>
      <c r="D180" s="88"/>
      <c r="E180" s="88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</row>
    <row r="181" spans="1:17" ht="12.75" customHeight="1">
      <c r="A181" s="86"/>
      <c r="B181" s="86"/>
      <c r="C181" s="87"/>
      <c r="D181" s="88"/>
      <c r="E181" s="88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</row>
    <row r="182" spans="1:17" ht="12.75" customHeight="1">
      <c r="A182" s="86"/>
      <c r="B182" s="86"/>
      <c r="C182" s="87"/>
      <c r="D182" s="88"/>
      <c r="E182" s="88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</row>
    <row r="183" spans="1:17" ht="12.75" customHeight="1">
      <c r="A183" s="86"/>
      <c r="B183" s="86"/>
      <c r="C183" s="87"/>
      <c r="D183" s="88"/>
      <c r="E183" s="88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</row>
    <row r="184" spans="1:17" ht="12.75" customHeight="1">
      <c r="A184" s="86"/>
      <c r="B184" s="86"/>
      <c r="C184" s="87"/>
      <c r="D184" s="88"/>
      <c r="E184" s="88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</row>
    <row r="185" spans="1:17" ht="12.75" customHeight="1">
      <c r="A185" s="86"/>
      <c r="B185" s="86"/>
      <c r="C185" s="87"/>
      <c r="D185" s="88"/>
      <c r="E185" s="88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</row>
    <row r="186" spans="1:17" ht="12.75" customHeight="1">
      <c r="A186" s="86"/>
      <c r="B186" s="86"/>
      <c r="C186" s="87"/>
      <c r="D186" s="88"/>
      <c r="E186" s="88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</row>
    <row r="187" spans="1:17" ht="12.75" customHeight="1">
      <c r="A187" s="86"/>
      <c r="B187" s="86"/>
      <c r="C187" s="87"/>
      <c r="D187" s="88"/>
      <c r="E187" s="88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</row>
    <row r="188" spans="1:17" ht="12.75" customHeight="1">
      <c r="A188" s="86"/>
      <c r="B188" s="86"/>
      <c r="C188" s="87"/>
      <c r="D188" s="88"/>
      <c r="E188" s="88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</row>
    <row r="189" spans="1:17" ht="12.75" customHeight="1">
      <c r="A189" s="86"/>
      <c r="B189" s="86"/>
      <c r="C189" s="87"/>
      <c r="D189" s="88"/>
      <c r="E189" s="88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</row>
    <row r="190" spans="1:17" ht="12.75" customHeight="1">
      <c r="A190" s="86"/>
      <c r="B190" s="86"/>
      <c r="C190" s="87"/>
      <c r="D190" s="88"/>
      <c r="E190" s="88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</row>
    <row r="191" spans="1:17" ht="12.75" customHeight="1">
      <c r="A191" s="86"/>
      <c r="B191" s="86"/>
      <c r="C191" s="87"/>
      <c r="D191" s="88"/>
      <c r="E191" s="88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</row>
    <row r="192" spans="1:17" ht="12.75" customHeight="1">
      <c r="A192" s="86"/>
      <c r="B192" s="86"/>
      <c r="C192" s="87"/>
      <c r="D192" s="88"/>
      <c r="E192" s="88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</row>
    <row r="193" spans="1:17" ht="12.75" customHeight="1">
      <c r="A193" s="86"/>
      <c r="B193" s="86"/>
      <c r="C193" s="87"/>
      <c r="D193" s="88"/>
      <c r="E193" s="88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</row>
    <row r="194" spans="1:17" ht="12.75" customHeight="1">
      <c r="A194" s="86"/>
      <c r="B194" s="86"/>
      <c r="C194" s="87"/>
      <c r="D194" s="88"/>
      <c r="E194" s="88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</row>
    <row r="195" spans="1:17" ht="12.75" customHeight="1">
      <c r="A195" s="86"/>
      <c r="B195" s="86"/>
      <c r="C195" s="87"/>
      <c r="D195" s="88"/>
      <c r="E195" s="88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</row>
    <row r="196" spans="1:17" ht="12.75" customHeight="1">
      <c r="A196" s="86"/>
      <c r="B196" s="86"/>
      <c r="C196" s="87"/>
      <c r="D196" s="88"/>
      <c r="E196" s="88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</row>
    <row r="197" spans="1:17" ht="12.75" customHeight="1">
      <c r="A197" s="86"/>
      <c r="B197" s="86"/>
      <c r="C197" s="87"/>
      <c r="D197" s="88"/>
      <c r="E197" s="88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</row>
    <row r="198" spans="1:17" ht="12.75" customHeight="1">
      <c r="A198" s="86"/>
      <c r="B198" s="86"/>
      <c r="C198" s="87"/>
      <c r="D198" s="88"/>
      <c r="E198" s="88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</row>
    <row r="199" spans="1:17" ht="12.75" customHeight="1">
      <c r="A199" s="86"/>
      <c r="B199" s="86"/>
      <c r="C199" s="87"/>
      <c r="D199" s="88"/>
      <c r="E199" s="88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</row>
    <row r="200" spans="1:17" ht="12.75" customHeight="1">
      <c r="A200" s="86"/>
      <c r="B200" s="86"/>
      <c r="C200" s="87"/>
      <c r="D200" s="88"/>
      <c r="E200" s="88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</row>
    <row r="201" spans="1:17" ht="12.75" customHeight="1">
      <c r="A201" s="86"/>
      <c r="B201" s="86"/>
      <c r="C201" s="87"/>
      <c r="D201" s="88"/>
      <c r="E201" s="88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</row>
    <row r="202" spans="1:17" ht="12.75" customHeight="1">
      <c r="A202" s="86"/>
      <c r="B202" s="86"/>
      <c r="C202" s="87"/>
      <c r="D202" s="88"/>
      <c r="E202" s="88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</row>
    <row r="203" spans="1:17" ht="12.75" customHeight="1">
      <c r="A203" s="86"/>
      <c r="B203" s="86"/>
      <c r="C203" s="87"/>
      <c r="D203" s="88"/>
      <c r="E203" s="88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</row>
    <row r="204" spans="1:17" ht="12.75" customHeight="1">
      <c r="A204" s="86"/>
      <c r="B204" s="86"/>
      <c r="C204" s="87"/>
      <c r="D204" s="88"/>
      <c r="E204" s="88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</row>
    <row r="205" spans="1:17" ht="12.75" customHeight="1">
      <c r="A205" s="86"/>
      <c r="B205" s="86"/>
      <c r="C205" s="87"/>
      <c r="D205" s="88"/>
      <c r="E205" s="88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</row>
    <row r="206" spans="1:17" ht="12.75" customHeight="1">
      <c r="A206" s="86"/>
      <c r="B206" s="86"/>
      <c r="C206" s="87"/>
      <c r="D206" s="88"/>
      <c r="E206" s="88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</row>
    <row r="207" spans="1:17" ht="12.75" customHeight="1">
      <c r="A207" s="86"/>
      <c r="B207" s="86"/>
      <c r="C207" s="87"/>
      <c r="D207" s="88"/>
      <c r="E207" s="88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</row>
    <row r="208" spans="1:17" ht="12.75" customHeight="1">
      <c r="A208" s="86"/>
      <c r="B208" s="86"/>
      <c r="C208" s="87"/>
      <c r="D208" s="88"/>
      <c r="E208" s="88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</row>
    <row r="209" spans="1:17" ht="12.75" customHeight="1">
      <c r="A209" s="86"/>
      <c r="B209" s="86"/>
      <c r="C209" s="87"/>
      <c r="D209" s="88"/>
      <c r="E209" s="88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</row>
    <row r="210" spans="1:17" ht="12.75" customHeight="1">
      <c r="A210" s="86"/>
      <c r="B210" s="86"/>
      <c r="C210" s="87"/>
      <c r="D210" s="88"/>
      <c r="E210" s="88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</row>
    <row r="211" spans="1:17" ht="12.75" customHeight="1">
      <c r="A211" s="86"/>
      <c r="B211" s="86"/>
      <c r="C211" s="87"/>
      <c r="D211" s="88"/>
      <c r="E211" s="88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</row>
    <row r="212" spans="1:17" ht="12.75" customHeight="1">
      <c r="A212" s="86"/>
      <c r="B212" s="86"/>
      <c r="C212" s="87"/>
      <c r="D212" s="88"/>
      <c r="E212" s="88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</row>
    <row r="213" spans="1:17" ht="12.75" customHeight="1">
      <c r="A213" s="86"/>
      <c r="B213" s="86"/>
      <c r="C213" s="87"/>
      <c r="D213" s="88"/>
      <c r="E213" s="88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</row>
    <row r="214" spans="1:17" ht="12.75" customHeight="1">
      <c r="A214" s="86"/>
      <c r="B214" s="86"/>
      <c r="C214" s="87"/>
      <c r="D214" s="88"/>
      <c r="E214" s="88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</row>
    <row r="215" spans="1:17" ht="12.75" customHeight="1">
      <c r="A215" s="86"/>
      <c r="B215" s="86"/>
      <c r="C215" s="87"/>
      <c r="D215" s="88"/>
      <c r="E215" s="88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</row>
    <row r="216" spans="1:17" ht="12.75" customHeight="1">
      <c r="A216" s="86"/>
      <c r="B216" s="86"/>
      <c r="C216" s="87"/>
      <c r="D216" s="88"/>
      <c r="E216" s="88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</row>
    <row r="217" spans="1:17" ht="12.75" customHeight="1">
      <c r="A217" s="86"/>
      <c r="B217" s="86"/>
      <c r="C217" s="87"/>
      <c r="D217" s="88"/>
      <c r="E217" s="88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</row>
    <row r="218" spans="1:17" ht="12.75" customHeight="1">
      <c r="A218" s="86"/>
      <c r="B218" s="86"/>
      <c r="C218" s="87"/>
      <c r="D218" s="88"/>
      <c r="E218" s="88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</row>
    <row r="219" spans="1:17" ht="12.75" customHeight="1">
      <c r="A219" s="86"/>
      <c r="B219" s="86"/>
      <c r="C219" s="87"/>
      <c r="D219" s="88"/>
      <c r="E219" s="88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</row>
    <row r="220" spans="1:17" ht="12.75" customHeight="1">
      <c r="A220" s="86"/>
      <c r="B220" s="86"/>
      <c r="C220" s="87"/>
      <c r="D220" s="88"/>
      <c r="E220" s="88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</row>
    <row r="221" spans="1:17" ht="12.75" customHeight="1">
      <c r="A221" s="86"/>
      <c r="B221" s="86"/>
      <c r="C221" s="87"/>
      <c r="D221" s="88"/>
      <c r="E221" s="88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</row>
    <row r="222" spans="1:17" ht="12.75" customHeight="1">
      <c r="A222" s="86"/>
      <c r="B222" s="86"/>
      <c r="C222" s="87"/>
      <c r="D222" s="88"/>
      <c r="E222" s="88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</row>
    <row r="223" spans="1:17" ht="12.75" customHeight="1">
      <c r="A223" s="86"/>
      <c r="B223" s="86"/>
      <c r="C223" s="87"/>
      <c r="D223" s="88"/>
      <c r="E223" s="88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</row>
    <row r="224" spans="1:17" ht="12.75" customHeight="1">
      <c r="A224" s="86"/>
      <c r="B224" s="86"/>
      <c r="C224" s="87"/>
      <c r="D224" s="88"/>
      <c r="E224" s="88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</row>
    <row r="225" spans="1:17" ht="12.75" customHeight="1">
      <c r="A225" s="86"/>
      <c r="B225" s="86"/>
      <c r="C225" s="87"/>
      <c r="D225" s="88"/>
      <c r="E225" s="88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</row>
    <row r="226" spans="1:17" ht="12.75" customHeight="1">
      <c r="A226" s="86"/>
      <c r="B226" s="86"/>
      <c r="C226" s="87"/>
      <c r="D226" s="88"/>
      <c r="E226" s="88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</row>
    <row r="227" spans="1:17" ht="12.75" customHeight="1">
      <c r="A227" s="86"/>
      <c r="B227" s="86"/>
      <c r="C227" s="87"/>
      <c r="D227" s="88"/>
      <c r="E227" s="88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</row>
    <row r="228" spans="1:17" ht="12.75" customHeight="1">
      <c r="A228" s="86"/>
      <c r="B228" s="86"/>
      <c r="C228" s="87"/>
      <c r="D228" s="88"/>
      <c r="E228" s="88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</row>
    <row r="229" spans="1:17" ht="12.75" customHeight="1">
      <c r="A229" s="86"/>
      <c r="B229" s="86"/>
      <c r="C229" s="87"/>
      <c r="D229" s="88"/>
      <c r="E229" s="88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</row>
    <row r="230" spans="1:17" ht="12.75" customHeight="1">
      <c r="A230" s="86"/>
      <c r="B230" s="86"/>
      <c r="C230" s="87"/>
      <c r="D230" s="88"/>
      <c r="E230" s="88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</row>
    <row r="231" spans="1:17" ht="12.75" customHeight="1">
      <c r="A231" s="86"/>
      <c r="B231" s="86"/>
      <c r="C231" s="87"/>
      <c r="D231" s="88"/>
      <c r="E231" s="88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</row>
    <row r="232" spans="1:17" ht="12.75" customHeight="1">
      <c r="A232" s="86"/>
      <c r="B232" s="86"/>
      <c r="C232" s="87"/>
      <c r="D232" s="88"/>
      <c r="E232" s="88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</row>
    <row r="233" spans="1:17" ht="12.75" customHeight="1">
      <c r="A233" s="86"/>
      <c r="B233" s="86"/>
      <c r="C233" s="87"/>
      <c r="D233" s="88"/>
      <c r="E233" s="88"/>
      <c r="F233" s="89"/>
      <c r="G233" s="89"/>
      <c r="H233" s="89"/>
      <c r="I233" s="89"/>
      <c r="J233" s="89"/>
      <c r="K233" s="89"/>
      <c r="L233" s="89"/>
      <c r="M233" s="89"/>
      <c r="N233" s="89"/>
      <c r="O233" s="89"/>
      <c r="P233" s="89"/>
      <c r="Q233" s="89"/>
    </row>
    <row r="234" spans="1:17" ht="12.75" customHeight="1">
      <c r="A234" s="86"/>
      <c r="B234" s="86"/>
      <c r="C234" s="87"/>
      <c r="D234" s="88"/>
      <c r="E234" s="88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</row>
    <row r="235" spans="1:17" ht="15.75" customHeight="1"/>
    <row r="236" spans="1:17" ht="15.75" customHeight="1"/>
    <row r="237" spans="1:17" ht="15.75" customHeight="1"/>
    <row r="238" spans="1:17" ht="15.75" customHeight="1"/>
    <row r="239" spans="1:17" ht="15.75" customHeight="1"/>
    <row r="240" spans="1:1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</sheetData>
  <mergeCells count="2">
    <mergeCell ref="A2:E2"/>
    <mergeCell ref="A10:D10"/>
  </mergeCells>
  <pageMargins left="0.511811024" right="0.511811024" top="0.78740157499999996" bottom="0.78740157499999996" header="0" footer="0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941"/>
  <sheetViews>
    <sheetView showGridLines="0" workbookViewId="0"/>
  </sheetViews>
  <sheetFormatPr defaultColWidth="14.42578125" defaultRowHeight="15" customHeight="1"/>
  <cols>
    <col min="1" max="1" width="85" customWidth="1"/>
    <col min="2" max="2" width="19.28515625" customWidth="1"/>
    <col min="3" max="5" width="14.140625" customWidth="1"/>
    <col min="6" max="6" width="9.140625" customWidth="1"/>
    <col min="7" max="7" width="11.85546875" customWidth="1"/>
    <col min="8" max="12" width="8.7109375" customWidth="1"/>
    <col min="13" max="13" width="11.42578125" customWidth="1"/>
    <col min="14" max="14" width="6.28515625" customWidth="1"/>
    <col min="15" max="15" width="13.140625" customWidth="1"/>
    <col min="16" max="16" width="10.42578125" customWidth="1"/>
    <col min="17" max="17" width="12.42578125" customWidth="1"/>
  </cols>
  <sheetData>
    <row r="1" spans="1:17" ht="6" customHeight="1">
      <c r="A1" s="86"/>
      <c r="B1" s="86"/>
      <c r="C1" s="87"/>
      <c r="D1" s="88"/>
      <c r="E1" s="88"/>
      <c r="F1" s="89"/>
      <c r="G1" s="89"/>
      <c r="H1" s="89"/>
      <c r="I1" s="89"/>
      <c r="J1" s="89"/>
      <c r="K1" s="89"/>
      <c r="L1" s="89"/>
      <c r="Q1" s="88"/>
    </row>
    <row r="2" spans="1:17" ht="12.75" customHeight="1">
      <c r="A2" s="283" t="s">
        <v>272</v>
      </c>
      <c r="B2" s="220"/>
      <c r="C2" s="220"/>
      <c r="D2" s="220"/>
      <c r="E2" s="220"/>
      <c r="F2" s="88"/>
    </row>
    <row r="3" spans="1:17" ht="4.5" customHeight="1">
      <c r="A3" s="90"/>
      <c r="B3" s="91"/>
      <c r="C3" s="91"/>
      <c r="D3" s="91"/>
      <c r="E3" s="91"/>
    </row>
    <row r="4" spans="1:17" ht="25.5">
      <c r="A4" s="92" t="s">
        <v>190</v>
      </c>
      <c r="B4" s="92" t="s">
        <v>191</v>
      </c>
      <c r="C4" s="110" t="s">
        <v>162</v>
      </c>
      <c r="D4" s="92" t="s">
        <v>265</v>
      </c>
      <c r="E4" s="92" t="s">
        <v>193</v>
      </c>
      <c r="F4" s="111"/>
    </row>
    <row r="5" spans="1:17" ht="104.25" customHeight="1">
      <c r="A5" s="96" t="s">
        <v>273</v>
      </c>
      <c r="B5" s="97" t="s">
        <v>10</v>
      </c>
      <c r="C5" s="113">
        <v>60</v>
      </c>
      <c r="D5" s="114">
        <v>0</v>
      </c>
      <c r="E5" s="115">
        <f>C5*D5</f>
        <v>0</v>
      </c>
      <c r="F5" s="88"/>
    </row>
    <row r="6" spans="1:17" ht="4.5" customHeight="1">
      <c r="A6" s="86"/>
      <c r="B6" s="86"/>
      <c r="C6" s="87"/>
      <c r="D6" s="88"/>
      <c r="E6" s="88"/>
      <c r="F6" s="89"/>
    </row>
    <row r="7" spans="1:17" ht="12.75" customHeight="1">
      <c r="A7" s="284" t="s">
        <v>271</v>
      </c>
      <c r="B7" s="220"/>
      <c r="C7" s="220"/>
      <c r="D7" s="220"/>
      <c r="E7" s="105">
        <f>SUM(E5)</f>
        <v>0</v>
      </c>
      <c r="F7" s="89"/>
    </row>
    <row r="8" spans="1:17" ht="12.75" customHeight="1">
      <c r="A8" s="86"/>
      <c r="B8" s="86"/>
      <c r="C8" s="87"/>
      <c r="D8" s="88"/>
      <c r="E8" s="88"/>
      <c r="F8" s="89"/>
    </row>
    <row r="9" spans="1:17" ht="12.75" customHeight="1">
      <c r="F9" s="89"/>
    </row>
    <row r="10" spans="1:17" ht="4.5" customHeight="1"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spans="1:17" ht="12.75" customHeight="1"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7" ht="12.75" customHeight="1"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</row>
    <row r="13" spans="1:17" ht="12.75" customHeight="1"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spans="1:17" ht="12.75" customHeight="1"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spans="1:17" ht="12.75" customHeight="1"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spans="1:17" ht="12.75" customHeight="1"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</row>
    <row r="17" spans="1:17" ht="4.5" customHeight="1"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spans="1:17" ht="12.75" customHeight="1"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spans="1:17" ht="4.5" customHeight="1"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spans="1:17" ht="12.75" customHeight="1"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spans="1:17" ht="12.75" customHeight="1">
      <c r="A21" s="86"/>
      <c r="B21" s="86"/>
      <c r="C21" s="87"/>
      <c r="D21" s="88"/>
      <c r="E21" s="88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spans="1:17" ht="12.75" customHeight="1">
      <c r="A22" s="86"/>
      <c r="B22" s="86"/>
      <c r="C22" s="87"/>
      <c r="D22" s="88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spans="1:17" ht="12.75" customHeight="1">
      <c r="A23" s="86"/>
      <c r="B23" s="86"/>
      <c r="C23" s="87"/>
      <c r="D23" s="88"/>
      <c r="E23" s="88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spans="1:17" ht="12.75" customHeight="1"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spans="1:17" ht="12.75" customHeight="1"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spans="1:17" ht="12.75" customHeight="1"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7" ht="12.75" customHeight="1"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7" ht="12.75" customHeight="1"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spans="1:17" ht="12.75" customHeight="1"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7" ht="12.75" customHeight="1"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7" ht="12.75" customHeight="1"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  <row r="32" spans="1:17" ht="12.75" customHeight="1"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</row>
    <row r="33" spans="1:17" ht="12.75" customHeight="1"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</row>
    <row r="34" spans="1:17" ht="12.75" customHeight="1"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</row>
    <row r="35" spans="1:17" ht="12.75" customHeight="1"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</row>
    <row r="36" spans="1:17" ht="12.75" customHeight="1">
      <c r="A36" s="86"/>
      <c r="B36" s="86"/>
      <c r="C36" s="87"/>
      <c r="D36" s="88"/>
      <c r="E36" s="88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</row>
    <row r="37" spans="1:17" ht="12.75" customHeight="1">
      <c r="A37" s="86"/>
      <c r="B37" s="86"/>
      <c r="C37" s="87"/>
      <c r="D37" s="88"/>
      <c r="E37" s="88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</row>
    <row r="38" spans="1:17" ht="12.75" customHeight="1">
      <c r="A38" s="86"/>
      <c r="B38" s="86"/>
      <c r="C38" s="87"/>
      <c r="D38" s="88"/>
      <c r="E38" s="88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</row>
    <row r="39" spans="1:17" ht="12.75" customHeight="1">
      <c r="A39" s="86"/>
      <c r="B39" s="86"/>
      <c r="C39" s="87"/>
      <c r="D39" s="88"/>
      <c r="E39" s="88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</row>
    <row r="40" spans="1:17" ht="12.75" customHeight="1">
      <c r="A40" s="86"/>
      <c r="B40" s="86"/>
      <c r="C40" s="87"/>
      <c r="D40" s="88"/>
      <c r="E40" s="88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</row>
    <row r="41" spans="1:17" ht="12.75" customHeight="1">
      <c r="A41" s="86"/>
      <c r="B41" s="86"/>
      <c r="C41" s="87"/>
      <c r="D41" s="88"/>
      <c r="E41" s="88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</row>
    <row r="42" spans="1:17" ht="12.75" customHeight="1">
      <c r="A42" s="86"/>
      <c r="B42" s="86"/>
      <c r="C42" s="87"/>
      <c r="D42" s="88"/>
      <c r="E42" s="88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</row>
    <row r="43" spans="1:17" ht="12.75" customHeight="1">
      <c r="A43" s="86"/>
      <c r="B43" s="86"/>
      <c r="C43" s="87"/>
      <c r="D43" s="88"/>
      <c r="E43" s="88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</row>
    <row r="44" spans="1:17" ht="12.75" customHeight="1">
      <c r="A44" s="86"/>
      <c r="B44" s="86"/>
      <c r="C44" s="87"/>
      <c r="D44" s="88"/>
      <c r="E44" s="88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</row>
    <row r="45" spans="1:17" ht="12.75" customHeight="1">
      <c r="A45" s="86"/>
      <c r="B45" s="86"/>
      <c r="C45" s="87"/>
      <c r="D45" s="88"/>
      <c r="E45" s="88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</row>
    <row r="46" spans="1:17" ht="12.75" customHeight="1">
      <c r="A46" s="86"/>
      <c r="B46" s="86"/>
      <c r="C46" s="87"/>
      <c r="D46" s="88"/>
      <c r="E46" s="88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</row>
    <row r="47" spans="1:17" ht="12.75" customHeight="1">
      <c r="A47" s="86"/>
      <c r="B47" s="86"/>
      <c r="C47" s="87"/>
      <c r="D47" s="88"/>
      <c r="E47" s="88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</row>
    <row r="48" spans="1:17" ht="12.75" customHeight="1">
      <c r="A48" s="86"/>
      <c r="B48" s="86"/>
      <c r="C48" s="87"/>
      <c r="D48" s="88"/>
      <c r="E48" s="88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1:17" ht="12.75" customHeight="1">
      <c r="A49" s="86"/>
      <c r="B49" s="86"/>
      <c r="C49" s="87"/>
      <c r="D49" s="88"/>
      <c r="E49" s="88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1:17" ht="12.75" customHeight="1">
      <c r="A50" s="86"/>
      <c r="B50" s="86"/>
      <c r="C50" s="87"/>
      <c r="D50" s="88"/>
      <c r="E50" s="88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1:17" ht="12.75" customHeight="1">
      <c r="A51" s="86"/>
      <c r="B51" s="86"/>
      <c r="C51" s="87"/>
      <c r="D51" s="88"/>
      <c r="E51" s="88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1:17" ht="12.75" customHeight="1">
      <c r="A52" s="86"/>
      <c r="B52" s="86"/>
      <c r="C52" s="87"/>
      <c r="D52" s="88"/>
      <c r="E52" s="88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1:17" ht="12.75" customHeight="1">
      <c r="A53" s="86"/>
      <c r="B53" s="86"/>
      <c r="C53" s="87"/>
      <c r="D53" s="88"/>
      <c r="E53" s="88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1:17" ht="12.75" customHeight="1">
      <c r="A54" s="86"/>
      <c r="B54" s="86"/>
      <c r="C54" s="87"/>
      <c r="D54" s="88"/>
      <c r="E54" s="88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</row>
    <row r="55" spans="1:17" ht="12.75" customHeight="1">
      <c r="A55" s="86"/>
      <c r="B55" s="86"/>
      <c r="C55" s="87"/>
      <c r="D55" s="88"/>
      <c r="E55" s="88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</row>
    <row r="56" spans="1:17" ht="12.75" customHeight="1">
      <c r="A56" s="86"/>
      <c r="B56" s="86"/>
      <c r="C56" s="87"/>
      <c r="D56" s="88"/>
      <c r="E56" s="88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</row>
    <row r="57" spans="1:17" ht="12.75" customHeight="1">
      <c r="A57" s="86"/>
      <c r="B57" s="86"/>
      <c r="C57" s="87"/>
      <c r="D57" s="88"/>
      <c r="E57" s="88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</row>
    <row r="58" spans="1:17" ht="12.75" customHeight="1">
      <c r="A58" s="86"/>
      <c r="B58" s="86"/>
      <c r="C58" s="87"/>
      <c r="D58" s="88"/>
      <c r="E58" s="88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</row>
    <row r="59" spans="1:17" ht="12.75" customHeight="1">
      <c r="A59" s="86"/>
      <c r="B59" s="86"/>
      <c r="C59" s="87"/>
      <c r="D59" s="88"/>
      <c r="E59" s="88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</row>
    <row r="60" spans="1:17" ht="12.75" customHeight="1">
      <c r="A60" s="86"/>
      <c r="B60" s="86"/>
      <c r="C60" s="87"/>
      <c r="D60" s="88"/>
      <c r="E60" s="88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</row>
    <row r="61" spans="1:17" ht="12.75" customHeight="1">
      <c r="A61" s="86"/>
      <c r="B61" s="86"/>
      <c r="C61" s="87"/>
      <c r="D61" s="88"/>
      <c r="E61" s="88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</row>
    <row r="62" spans="1:17" ht="12.75" customHeight="1">
      <c r="A62" s="86"/>
      <c r="B62" s="86"/>
      <c r="C62" s="87"/>
      <c r="D62" s="88"/>
      <c r="E62" s="88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</row>
    <row r="63" spans="1:17" ht="12.75" customHeight="1">
      <c r="A63" s="86"/>
      <c r="B63" s="86"/>
      <c r="C63" s="87"/>
      <c r="D63" s="88"/>
      <c r="E63" s="88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</row>
    <row r="64" spans="1:17" ht="12.75" customHeight="1">
      <c r="A64" s="86"/>
      <c r="B64" s="86"/>
      <c r="C64" s="87"/>
      <c r="D64" s="88"/>
      <c r="E64" s="88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</row>
    <row r="65" spans="1:17" ht="12.75" customHeight="1">
      <c r="A65" s="86"/>
      <c r="B65" s="86"/>
      <c r="C65" s="87"/>
      <c r="D65" s="88"/>
      <c r="E65" s="88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</row>
    <row r="66" spans="1:17" ht="12.75" customHeight="1">
      <c r="A66" s="86"/>
      <c r="B66" s="86"/>
      <c r="C66" s="87"/>
      <c r="D66" s="88"/>
      <c r="E66" s="88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</row>
    <row r="67" spans="1:17" ht="12.75" customHeight="1">
      <c r="A67" s="86"/>
      <c r="B67" s="86"/>
      <c r="C67" s="87"/>
      <c r="D67" s="88"/>
      <c r="E67" s="88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</row>
    <row r="68" spans="1:17" ht="12.75" customHeight="1">
      <c r="A68" s="86"/>
      <c r="B68" s="86"/>
      <c r="C68" s="87"/>
      <c r="D68" s="88"/>
      <c r="E68" s="88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</row>
    <row r="69" spans="1:17" ht="12.75" customHeight="1">
      <c r="A69" s="86"/>
      <c r="B69" s="86"/>
      <c r="C69" s="87"/>
      <c r="D69" s="88"/>
      <c r="E69" s="88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</row>
    <row r="70" spans="1:17" ht="12.75" customHeight="1">
      <c r="A70" s="86"/>
      <c r="B70" s="86"/>
      <c r="C70" s="87"/>
      <c r="D70" s="88"/>
      <c r="E70" s="88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</row>
    <row r="71" spans="1:17" ht="12.75" customHeight="1">
      <c r="A71" s="86"/>
      <c r="B71" s="86"/>
      <c r="C71" s="87"/>
      <c r="D71" s="88"/>
      <c r="E71" s="88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</row>
    <row r="72" spans="1:17" ht="12.75" customHeight="1">
      <c r="A72" s="86"/>
      <c r="B72" s="86"/>
      <c r="C72" s="87"/>
      <c r="D72" s="88"/>
      <c r="E72" s="88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</row>
    <row r="73" spans="1:17" ht="12.75" customHeight="1">
      <c r="A73" s="86"/>
      <c r="B73" s="86"/>
      <c r="C73" s="87"/>
      <c r="D73" s="88"/>
      <c r="E73" s="88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</row>
    <row r="74" spans="1:17" ht="12.75" customHeight="1">
      <c r="A74" s="86"/>
      <c r="B74" s="86"/>
      <c r="C74" s="87"/>
      <c r="D74" s="88"/>
      <c r="E74" s="88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</row>
    <row r="75" spans="1:17" ht="12.75" customHeight="1">
      <c r="A75" s="86"/>
      <c r="B75" s="86"/>
      <c r="C75" s="87"/>
      <c r="D75" s="88"/>
      <c r="E75" s="88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</row>
    <row r="76" spans="1:17" ht="12.75" customHeight="1">
      <c r="A76" s="86"/>
      <c r="B76" s="86"/>
      <c r="C76" s="87"/>
      <c r="D76" s="88"/>
      <c r="E76" s="88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</row>
    <row r="77" spans="1:17" ht="12.75" customHeight="1">
      <c r="A77" s="86"/>
      <c r="B77" s="86"/>
      <c r="C77" s="87"/>
      <c r="D77" s="88"/>
      <c r="E77" s="88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</row>
    <row r="78" spans="1:17" ht="12.75" customHeight="1">
      <c r="A78" s="86"/>
      <c r="B78" s="86"/>
      <c r="C78" s="87"/>
      <c r="D78" s="88"/>
      <c r="E78" s="88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</row>
    <row r="79" spans="1:17" ht="12.75" customHeight="1">
      <c r="A79" s="86"/>
      <c r="B79" s="86"/>
      <c r="C79" s="87"/>
      <c r="D79" s="88"/>
      <c r="E79" s="88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</row>
    <row r="80" spans="1:17" ht="12.75" customHeight="1">
      <c r="A80" s="86"/>
      <c r="B80" s="86"/>
      <c r="C80" s="87"/>
      <c r="D80" s="88"/>
      <c r="E80" s="88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</row>
    <row r="81" spans="1:17" ht="12.75" customHeight="1">
      <c r="A81" s="86"/>
      <c r="B81" s="86"/>
      <c r="C81" s="87"/>
      <c r="D81" s="88"/>
      <c r="E81" s="88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</row>
    <row r="82" spans="1:17" ht="12.75" customHeight="1">
      <c r="A82" s="86"/>
      <c r="B82" s="86"/>
      <c r="C82" s="87"/>
      <c r="D82" s="88"/>
      <c r="E82" s="88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</row>
    <row r="83" spans="1:17" ht="12.75" customHeight="1">
      <c r="A83" s="86"/>
      <c r="B83" s="86"/>
      <c r="C83" s="87"/>
      <c r="D83" s="88"/>
      <c r="E83" s="88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</row>
    <row r="84" spans="1:17" ht="12.75" customHeight="1">
      <c r="A84" s="86"/>
      <c r="B84" s="86"/>
      <c r="C84" s="87"/>
      <c r="D84" s="88"/>
      <c r="E84" s="88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</row>
    <row r="85" spans="1:17" ht="12.75" customHeight="1">
      <c r="A85" s="86"/>
      <c r="B85" s="86"/>
      <c r="C85" s="87"/>
      <c r="D85" s="88"/>
      <c r="E85" s="88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</row>
    <row r="86" spans="1:17" ht="12.75" customHeight="1">
      <c r="A86" s="86"/>
      <c r="B86" s="86"/>
      <c r="C86" s="87"/>
      <c r="D86" s="88"/>
      <c r="E86" s="88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</row>
    <row r="87" spans="1:17" ht="12.75" customHeight="1">
      <c r="A87" s="86"/>
      <c r="B87" s="86"/>
      <c r="C87" s="87"/>
      <c r="D87" s="88"/>
      <c r="E87" s="88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</row>
    <row r="88" spans="1:17" ht="12.75" customHeight="1">
      <c r="A88" s="86"/>
      <c r="B88" s="86"/>
      <c r="C88" s="87"/>
      <c r="D88" s="88"/>
      <c r="E88" s="88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</row>
    <row r="89" spans="1:17" ht="12.75" customHeight="1">
      <c r="A89" s="86"/>
      <c r="B89" s="86"/>
      <c r="C89" s="87"/>
      <c r="D89" s="88"/>
      <c r="E89" s="88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</row>
    <row r="90" spans="1:17" ht="12.75" customHeight="1">
      <c r="A90" s="86"/>
      <c r="B90" s="86"/>
      <c r="C90" s="87"/>
      <c r="D90" s="88"/>
      <c r="E90" s="88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</row>
    <row r="91" spans="1:17" ht="12.75" customHeight="1">
      <c r="A91" s="86"/>
      <c r="B91" s="86"/>
      <c r="C91" s="87"/>
      <c r="D91" s="88"/>
      <c r="E91" s="88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</row>
    <row r="92" spans="1:17" ht="12.75" customHeight="1">
      <c r="A92" s="86"/>
      <c r="B92" s="86"/>
      <c r="C92" s="87"/>
      <c r="D92" s="88"/>
      <c r="E92" s="88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</row>
    <row r="93" spans="1:17" ht="12.75" customHeight="1">
      <c r="A93" s="86"/>
      <c r="B93" s="86"/>
      <c r="C93" s="87"/>
      <c r="D93" s="88"/>
      <c r="E93" s="88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</row>
    <row r="94" spans="1:17" ht="12.75" customHeight="1">
      <c r="A94" s="86"/>
      <c r="B94" s="86"/>
      <c r="C94" s="87"/>
      <c r="D94" s="88"/>
      <c r="E94" s="88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</row>
    <row r="95" spans="1:17" ht="12.75" customHeight="1">
      <c r="A95" s="86"/>
      <c r="B95" s="86"/>
      <c r="C95" s="87"/>
      <c r="D95" s="88"/>
      <c r="E95" s="88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</row>
    <row r="96" spans="1:17" ht="12.75" customHeight="1">
      <c r="A96" s="86"/>
      <c r="B96" s="86"/>
      <c r="C96" s="87"/>
      <c r="D96" s="88"/>
      <c r="E96" s="88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</row>
    <row r="97" spans="1:17" ht="12.75" customHeight="1">
      <c r="A97" s="86"/>
      <c r="B97" s="86"/>
      <c r="C97" s="87"/>
      <c r="D97" s="88"/>
      <c r="E97" s="88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</row>
    <row r="98" spans="1:17" ht="12.75" customHeight="1">
      <c r="A98" s="86"/>
      <c r="B98" s="86"/>
      <c r="C98" s="87"/>
      <c r="D98" s="88"/>
      <c r="E98" s="88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</row>
    <row r="99" spans="1:17" ht="12.75" customHeight="1">
      <c r="A99" s="86"/>
      <c r="B99" s="86"/>
      <c r="C99" s="87"/>
      <c r="D99" s="88"/>
      <c r="E99" s="88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</row>
    <row r="100" spans="1:17" ht="12.75" customHeight="1">
      <c r="A100" s="86"/>
      <c r="B100" s="86"/>
      <c r="C100" s="87"/>
      <c r="D100" s="88"/>
      <c r="E100" s="88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</row>
    <row r="101" spans="1:17" ht="12.75" customHeight="1">
      <c r="A101" s="86"/>
      <c r="B101" s="86"/>
      <c r="C101" s="87"/>
      <c r="D101" s="88"/>
      <c r="E101" s="88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</row>
    <row r="102" spans="1:17" ht="12.75" customHeight="1">
      <c r="A102" s="86"/>
      <c r="B102" s="86"/>
      <c r="C102" s="87"/>
      <c r="D102" s="88"/>
      <c r="E102" s="88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</row>
    <row r="103" spans="1:17" ht="12.75" customHeight="1">
      <c r="A103" s="86"/>
      <c r="B103" s="86"/>
      <c r="C103" s="87"/>
      <c r="D103" s="88"/>
      <c r="E103" s="88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</row>
    <row r="104" spans="1:17" ht="12.75" customHeight="1">
      <c r="A104" s="86"/>
      <c r="B104" s="86"/>
      <c r="C104" s="87"/>
      <c r="D104" s="88"/>
      <c r="E104" s="88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</row>
    <row r="105" spans="1:17" ht="12.75" customHeight="1">
      <c r="A105" s="86"/>
      <c r="B105" s="86"/>
      <c r="C105" s="87"/>
      <c r="D105" s="88"/>
      <c r="E105" s="88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</row>
    <row r="106" spans="1:17" ht="12.75" customHeight="1">
      <c r="A106" s="86"/>
      <c r="B106" s="86"/>
      <c r="C106" s="87"/>
      <c r="D106" s="88"/>
      <c r="E106" s="88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ht="12.75" customHeight="1">
      <c r="A107" s="86"/>
      <c r="B107" s="86"/>
      <c r="C107" s="87"/>
      <c r="D107" s="88"/>
      <c r="E107" s="88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</row>
    <row r="108" spans="1:17" ht="12.75" customHeight="1">
      <c r="A108" s="86"/>
      <c r="B108" s="86"/>
      <c r="C108" s="87"/>
      <c r="D108" s="88"/>
      <c r="E108" s="88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</row>
    <row r="109" spans="1:17" ht="12.75" customHeight="1">
      <c r="A109" s="86"/>
      <c r="B109" s="86"/>
      <c r="C109" s="87"/>
      <c r="D109" s="88"/>
      <c r="E109" s="88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</row>
    <row r="110" spans="1:17" ht="12.75" customHeight="1">
      <c r="A110" s="86"/>
      <c r="B110" s="86"/>
      <c r="C110" s="87"/>
      <c r="D110" s="88"/>
      <c r="E110" s="88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</row>
    <row r="111" spans="1:17" ht="12.75" customHeight="1">
      <c r="A111" s="86"/>
      <c r="B111" s="86"/>
      <c r="C111" s="87"/>
      <c r="D111" s="88"/>
      <c r="E111" s="88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</row>
    <row r="112" spans="1:17" ht="12.75" customHeight="1">
      <c r="A112" s="86"/>
      <c r="B112" s="86"/>
      <c r="C112" s="87"/>
      <c r="D112" s="88"/>
      <c r="E112" s="88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</row>
    <row r="113" spans="1:17" ht="12.75" customHeight="1">
      <c r="A113" s="86"/>
      <c r="B113" s="86"/>
      <c r="C113" s="87"/>
      <c r="D113" s="88"/>
      <c r="E113" s="88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</row>
    <row r="114" spans="1:17" ht="12.75" customHeight="1">
      <c r="A114" s="86"/>
      <c r="B114" s="86"/>
      <c r="C114" s="87"/>
      <c r="D114" s="88"/>
      <c r="E114" s="88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</row>
    <row r="115" spans="1:17" ht="12.75" customHeight="1">
      <c r="A115" s="86"/>
      <c r="B115" s="86"/>
      <c r="C115" s="87"/>
      <c r="D115" s="88"/>
      <c r="E115" s="88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</row>
    <row r="116" spans="1:17" ht="12.75" customHeight="1">
      <c r="A116" s="86"/>
      <c r="B116" s="86"/>
      <c r="C116" s="87"/>
      <c r="D116" s="88"/>
      <c r="E116" s="88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</row>
    <row r="117" spans="1:17" ht="12.75" customHeight="1">
      <c r="A117" s="86"/>
      <c r="B117" s="86"/>
      <c r="C117" s="87"/>
      <c r="D117" s="88"/>
      <c r="E117" s="88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</row>
    <row r="118" spans="1:17" ht="12.75" customHeight="1">
      <c r="A118" s="86"/>
      <c r="B118" s="86"/>
      <c r="C118" s="87"/>
      <c r="D118" s="88"/>
      <c r="E118" s="88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</row>
    <row r="119" spans="1:17" ht="12.75" customHeight="1">
      <c r="A119" s="86"/>
      <c r="B119" s="86"/>
      <c r="C119" s="87"/>
      <c r="D119" s="88"/>
      <c r="E119" s="88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 ht="12.75" customHeight="1">
      <c r="A120" s="86"/>
      <c r="B120" s="86"/>
      <c r="C120" s="87"/>
      <c r="D120" s="88"/>
      <c r="E120" s="88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 ht="12.75" customHeight="1">
      <c r="A121" s="86"/>
      <c r="B121" s="86"/>
      <c r="C121" s="87"/>
      <c r="D121" s="88"/>
      <c r="E121" s="88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</row>
    <row r="122" spans="1:17" ht="12.75" customHeight="1">
      <c r="A122" s="86"/>
      <c r="B122" s="86"/>
      <c r="C122" s="87"/>
      <c r="D122" s="88"/>
      <c r="E122" s="88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</row>
    <row r="123" spans="1:17" ht="12.75" customHeight="1">
      <c r="A123" s="86"/>
      <c r="B123" s="86"/>
      <c r="C123" s="87"/>
      <c r="D123" s="88"/>
      <c r="E123" s="88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</row>
    <row r="124" spans="1:17" ht="12.75" customHeight="1">
      <c r="A124" s="86"/>
      <c r="B124" s="86"/>
      <c r="C124" s="87"/>
      <c r="D124" s="88"/>
      <c r="E124" s="88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</row>
    <row r="125" spans="1:17" ht="12.75" customHeight="1">
      <c r="A125" s="86"/>
      <c r="B125" s="86"/>
      <c r="C125" s="87"/>
      <c r="D125" s="88"/>
      <c r="E125" s="88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</row>
    <row r="126" spans="1:17" ht="12.75" customHeight="1">
      <c r="A126" s="86"/>
      <c r="B126" s="86"/>
      <c r="C126" s="87"/>
      <c r="D126" s="88"/>
      <c r="E126" s="88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</row>
    <row r="127" spans="1:17" ht="12.75" customHeight="1">
      <c r="A127" s="86"/>
      <c r="B127" s="86"/>
      <c r="C127" s="87"/>
      <c r="D127" s="88"/>
      <c r="E127" s="88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</row>
    <row r="128" spans="1:17" ht="12.75" customHeight="1">
      <c r="A128" s="86"/>
      <c r="B128" s="86"/>
      <c r="C128" s="87"/>
      <c r="D128" s="88"/>
      <c r="E128" s="88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</row>
    <row r="129" spans="1:17" ht="12.75" customHeight="1">
      <c r="A129" s="86"/>
      <c r="B129" s="86"/>
      <c r="C129" s="87"/>
      <c r="D129" s="88"/>
      <c r="E129" s="88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</row>
    <row r="130" spans="1:17" ht="12.75" customHeight="1">
      <c r="A130" s="86"/>
      <c r="B130" s="86"/>
      <c r="C130" s="87"/>
      <c r="D130" s="88"/>
      <c r="E130" s="88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</row>
    <row r="131" spans="1:17" ht="12.75" customHeight="1">
      <c r="A131" s="86"/>
      <c r="B131" s="86"/>
      <c r="C131" s="87"/>
      <c r="D131" s="88"/>
      <c r="E131" s="88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</row>
    <row r="132" spans="1:17" ht="12.75" customHeight="1">
      <c r="A132" s="86"/>
      <c r="B132" s="86"/>
      <c r="C132" s="87"/>
      <c r="D132" s="88"/>
      <c r="E132" s="88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</row>
    <row r="133" spans="1:17" ht="12.75" customHeight="1">
      <c r="A133" s="86"/>
      <c r="B133" s="86"/>
      <c r="C133" s="87"/>
      <c r="D133" s="88"/>
      <c r="E133" s="88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</row>
    <row r="134" spans="1:17" ht="12.75" customHeight="1">
      <c r="A134" s="86"/>
      <c r="B134" s="86"/>
      <c r="C134" s="87"/>
      <c r="D134" s="88"/>
      <c r="E134" s="88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</row>
    <row r="135" spans="1:17" ht="12.75" customHeight="1">
      <c r="A135" s="86"/>
      <c r="B135" s="86"/>
      <c r="C135" s="87"/>
      <c r="D135" s="88"/>
      <c r="E135" s="88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</row>
    <row r="136" spans="1:17" ht="12.75" customHeight="1">
      <c r="A136" s="86"/>
      <c r="B136" s="86"/>
      <c r="C136" s="87"/>
      <c r="D136" s="88"/>
      <c r="E136" s="88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</row>
    <row r="137" spans="1:17" ht="12.75" customHeight="1">
      <c r="A137" s="86"/>
      <c r="B137" s="86"/>
      <c r="C137" s="87"/>
      <c r="D137" s="88"/>
      <c r="E137" s="88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</row>
    <row r="138" spans="1:17" ht="12.75" customHeight="1">
      <c r="A138" s="86"/>
      <c r="B138" s="86"/>
      <c r="C138" s="87"/>
      <c r="D138" s="88"/>
      <c r="E138" s="88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</row>
    <row r="139" spans="1:17" ht="12.75" customHeight="1">
      <c r="A139" s="86"/>
      <c r="B139" s="86"/>
      <c r="C139" s="87"/>
      <c r="D139" s="88"/>
      <c r="E139" s="88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</row>
    <row r="140" spans="1:17" ht="12.75" customHeight="1">
      <c r="A140" s="86"/>
      <c r="B140" s="86"/>
      <c r="C140" s="87"/>
      <c r="D140" s="88"/>
      <c r="E140" s="88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</row>
    <row r="141" spans="1:17" ht="12.75" customHeight="1">
      <c r="A141" s="86"/>
      <c r="B141" s="86"/>
      <c r="C141" s="87"/>
      <c r="D141" s="88"/>
      <c r="E141" s="88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</row>
    <row r="142" spans="1:17" ht="12.75" customHeight="1">
      <c r="A142" s="86"/>
      <c r="B142" s="86"/>
      <c r="C142" s="87"/>
      <c r="D142" s="88"/>
      <c r="E142" s="88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</row>
    <row r="143" spans="1:17" ht="12.75" customHeight="1">
      <c r="A143" s="86"/>
      <c r="B143" s="86"/>
      <c r="C143" s="87"/>
      <c r="D143" s="88"/>
      <c r="E143" s="88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</row>
    <row r="144" spans="1:17" ht="12.75" customHeight="1">
      <c r="A144" s="86"/>
      <c r="B144" s="86"/>
      <c r="C144" s="87"/>
      <c r="D144" s="88"/>
      <c r="E144" s="88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</row>
    <row r="145" spans="1:17" ht="12.75" customHeight="1">
      <c r="A145" s="86"/>
      <c r="B145" s="86"/>
      <c r="C145" s="87"/>
      <c r="D145" s="88"/>
      <c r="E145" s="88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</row>
    <row r="146" spans="1:17" ht="12.75" customHeight="1">
      <c r="A146" s="86"/>
      <c r="B146" s="86"/>
      <c r="C146" s="87"/>
      <c r="D146" s="88"/>
      <c r="E146" s="88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</row>
    <row r="147" spans="1:17" ht="12.75" customHeight="1">
      <c r="A147" s="86"/>
      <c r="B147" s="86"/>
      <c r="C147" s="87"/>
      <c r="D147" s="88"/>
      <c r="E147" s="88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</row>
    <row r="148" spans="1:17" ht="12.75" customHeight="1">
      <c r="A148" s="86"/>
      <c r="B148" s="86"/>
      <c r="C148" s="87"/>
      <c r="D148" s="88"/>
      <c r="E148" s="88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</row>
    <row r="149" spans="1:17" ht="12.75" customHeight="1">
      <c r="A149" s="86"/>
      <c r="B149" s="86"/>
      <c r="C149" s="87"/>
      <c r="D149" s="88"/>
      <c r="E149" s="88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</row>
    <row r="150" spans="1:17" ht="12.75" customHeight="1">
      <c r="A150" s="86"/>
      <c r="B150" s="86"/>
      <c r="C150" s="87"/>
      <c r="D150" s="88"/>
      <c r="E150" s="88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</row>
    <row r="151" spans="1:17" ht="12.75" customHeight="1">
      <c r="A151" s="86"/>
      <c r="B151" s="86"/>
      <c r="C151" s="87"/>
      <c r="D151" s="88"/>
      <c r="E151" s="88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</row>
    <row r="152" spans="1:17" ht="12.75" customHeight="1">
      <c r="A152" s="86"/>
      <c r="B152" s="86"/>
      <c r="C152" s="87"/>
      <c r="D152" s="88"/>
      <c r="E152" s="88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</row>
    <row r="153" spans="1:17" ht="12.75" customHeight="1">
      <c r="A153" s="86"/>
      <c r="B153" s="86"/>
      <c r="C153" s="87"/>
      <c r="D153" s="88"/>
      <c r="E153" s="88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</row>
    <row r="154" spans="1:17" ht="12.75" customHeight="1">
      <c r="A154" s="86"/>
      <c r="B154" s="86"/>
      <c r="C154" s="87"/>
      <c r="D154" s="88"/>
      <c r="E154" s="88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</row>
    <row r="155" spans="1:17" ht="12.75" customHeight="1">
      <c r="A155" s="86"/>
      <c r="B155" s="86"/>
      <c r="C155" s="87"/>
      <c r="D155" s="88"/>
      <c r="E155" s="88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</row>
    <row r="156" spans="1:17" ht="12.75" customHeight="1">
      <c r="A156" s="86"/>
      <c r="B156" s="86"/>
      <c r="C156" s="87"/>
      <c r="D156" s="88"/>
      <c r="E156" s="88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</row>
    <row r="157" spans="1:17" ht="12.75" customHeight="1">
      <c r="A157" s="86"/>
      <c r="B157" s="86"/>
      <c r="C157" s="87"/>
      <c r="D157" s="88"/>
      <c r="E157" s="88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</row>
    <row r="158" spans="1:17" ht="12.75" customHeight="1">
      <c r="A158" s="86"/>
      <c r="B158" s="86"/>
      <c r="C158" s="87"/>
      <c r="D158" s="88"/>
      <c r="E158" s="88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</row>
    <row r="159" spans="1:17" ht="12.75" customHeight="1">
      <c r="A159" s="86"/>
      <c r="B159" s="86"/>
      <c r="C159" s="87"/>
      <c r="D159" s="88"/>
      <c r="E159" s="88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</row>
    <row r="160" spans="1:17" ht="12.75" customHeight="1">
      <c r="A160" s="86"/>
      <c r="B160" s="86"/>
      <c r="C160" s="87"/>
      <c r="D160" s="88"/>
      <c r="E160" s="88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</row>
    <row r="161" spans="1:17" ht="12.75" customHeight="1">
      <c r="A161" s="86"/>
      <c r="B161" s="86"/>
      <c r="C161" s="87"/>
      <c r="D161" s="88"/>
      <c r="E161" s="88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</row>
    <row r="162" spans="1:17" ht="12.75" customHeight="1">
      <c r="A162" s="86"/>
      <c r="B162" s="86"/>
      <c r="C162" s="87"/>
      <c r="D162" s="88"/>
      <c r="E162" s="88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</row>
    <row r="163" spans="1:17" ht="12.75" customHeight="1">
      <c r="A163" s="86"/>
      <c r="B163" s="86"/>
      <c r="C163" s="87"/>
      <c r="D163" s="88"/>
      <c r="E163" s="88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</row>
    <row r="164" spans="1:17" ht="12.75" customHeight="1">
      <c r="A164" s="86"/>
      <c r="B164" s="86"/>
      <c r="C164" s="87"/>
      <c r="D164" s="88"/>
      <c r="E164" s="88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</row>
    <row r="165" spans="1:17" ht="12.75" customHeight="1">
      <c r="A165" s="86"/>
      <c r="B165" s="86"/>
      <c r="C165" s="87"/>
      <c r="D165" s="88"/>
      <c r="E165" s="88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</row>
    <row r="166" spans="1:17" ht="12.75" customHeight="1">
      <c r="A166" s="86"/>
      <c r="B166" s="86"/>
      <c r="C166" s="87"/>
      <c r="D166" s="88"/>
      <c r="E166" s="88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</row>
    <row r="167" spans="1:17" ht="12.75" customHeight="1">
      <c r="A167" s="86"/>
      <c r="B167" s="86"/>
      <c r="C167" s="87"/>
      <c r="D167" s="88"/>
      <c r="E167" s="88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</row>
    <row r="168" spans="1:17" ht="12.75" customHeight="1">
      <c r="A168" s="86"/>
      <c r="B168" s="86"/>
      <c r="C168" s="87"/>
      <c r="D168" s="88"/>
      <c r="E168" s="88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</row>
    <row r="169" spans="1:17" ht="12.75" customHeight="1">
      <c r="A169" s="86"/>
      <c r="B169" s="86"/>
      <c r="C169" s="87"/>
      <c r="D169" s="88"/>
      <c r="E169" s="88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</row>
    <row r="170" spans="1:17" ht="12.75" customHeight="1">
      <c r="A170" s="86"/>
      <c r="B170" s="86"/>
      <c r="C170" s="87"/>
      <c r="D170" s="88"/>
      <c r="E170" s="88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</row>
    <row r="171" spans="1:17" ht="12.75" customHeight="1">
      <c r="A171" s="86"/>
      <c r="B171" s="86"/>
      <c r="C171" s="87"/>
      <c r="D171" s="88"/>
      <c r="E171" s="88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</row>
    <row r="172" spans="1:17" ht="12.75" customHeight="1">
      <c r="A172" s="86"/>
      <c r="B172" s="86"/>
      <c r="C172" s="87"/>
      <c r="D172" s="88"/>
      <c r="E172" s="88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</row>
    <row r="173" spans="1:17" ht="12.75" customHeight="1">
      <c r="A173" s="86"/>
      <c r="B173" s="86"/>
      <c r="C173" s="87"/>
      <c r="D173" s="88"/>
      <c r="E173" s="88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</row>
    <row r="174" spans="1:17" ht="12.75" customHeight="1">
      <c r="A174" s="86"/>
      <c r="B174" s="86"/>
      <c r="C174" s="87"/>
      <c r="D174" s="88"/>
      <c r="E174" s="88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</row>
    <row r="175" spans="1:17" ht="12.75" customHeight="1">
      <c r="A175" s="86"/>
      <c r="B175" s="86"/>
      <c r="C175" s="87"/>
      <c r="D175" s="88"/>
      <c r="E175" s="88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</row>
    <row r="176" spans="1:17" ht="12.75" customHeight="1">
      <c r="A176" s="86"/>
      <c r="B176" s="86"/>
      <c r="C176" s="87"/>
      <c r="D176" s="88"/>
      <c r="E176" s="88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</row>
    <row r="177" spans="1:17" ht="12.75" customHeight="1">
      <c r="A177" s="86"/>
      <c r="B177" s="86"/>
      <c r="C177" s="87"/>
      <c r="D177" s="88"/>
      <c r="E177" s="88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</row>
    <row r="178" spans="1:17" ht="12.75" customHeight="1">
      <c r="A178" s="86"/>
      <c r="B178" s="86"/>
      <c r="C178" s="87"/>
      <c r="D178" s="88"/>
      <c r="E178" s="88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</row>
    <row r="179" spans="1:17" ht="12.75" customHeight="1">
      <c r="A179" s="86"/>
      <c r="B179" s="86"/>
      <c r="C179" s="87"/>
      <c r="D179" s="88"/>
      <c r="E179" s="88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</row>
    <row r="180" spans="1:17" ht="12.75" customHeight="1">
      <c r="A180" s="86"/>
      <c r="B180" s="86"/>
      <c r="C180" s="87"/>
      <c r="D180" s="88"/>
      <c r="E180" s="88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</row>
    <row r="181" spans="1:17" ht="12.75" customHeight="1">
      <c r="A181" s="86"/>
      <c r="B181" s="86"/>
      <c r="C181" s="87"/>
      <c r="D181" s="88"/>
      <c r="E181" s="88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</row>
    <row r="182" spans="1:17" ht="12.75" customHeight="1">
      <c r="A182" s="86"/>
      <c r="B182" s="86"/>
      <c r="C182" s="87"/>
      <c r="D182" s="88"/>
      <c r="E182" s="88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</row>
    <row r="183" spans="1:17" ht="12.75" customHeight="1">
      <c r="A183" s="86"/>
      <c r="B183" s="86"/>
      <c r="C183" s="87"/>
      <c r="D183" s="88"/>
      <c r="E183" s="88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</row>
    <row r="184" spans="1:17" ht="12.75" customHeight="1">
      <c r="A184" s="86"/>
      <c r="B184" s="86"/>
      <c r="C184" s="87"/>
      <c r="D184" s="88"/>
      <c r="E184" s="88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</row>
    <row r="185" spans="1:17" ht="12.75" customHeight="1">
      <c r="A185" s="86"/>
      <c r="B185" s="86"/>
      <c r="C185" s="87"/>
      <c r="D185" s="88"/>
      <c r="E185" s="88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</row>
    <row r="186" spans="1:17" ht="12.75" customHeight="1">
      <c r="A186" s="86"/>
      <c r="B186" s="86"/>
      <c r="C186" s="87"/>
      <c r="D186" s="88"/>
      <c r="E186" s="88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</row>
    <row r="187" spans="1:17" ht="12.75" customHeight="1">
      <c r="A187" s="86"/>
      <c r="B187" s="86"/>
      <c r="C187" s="87"/>
      <c r="D187" s="88"/>
      <c r="E187" s="88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</row>
    <row r="188" spans="1:17" ht="12.75" customHeight="1">
      <c r="A188" s="86"/>
      <c r="B188" s="86"/>
      <c r="C188" s="87"/>
      <c r="D188" s="88"/>
      <c r="E188" s="88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</row>
    <row r="189" spans="1:17" ht="12.75" customHeight="1">
      <c r="A189" s="86"/>
      <c r="B189" s="86"/>
      <c r="C189" s="87"/>
      <c r="D189" s="88"/>
      <c r="E189" s="88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</row>
    <row r="190" spans="1:17" ht="12.75" customHeight="1">
      <c r="A190" s="86"/>
      <c r="B190" s="86"/>
      <c r="C190" s="87"/>
      <c r="D190" s="88"/>
      <c r="E190" s="88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</row>
    <row r="191" spans="1:17" ht="12.75" customHeight="1">
      <c r="A191" s="86"/>
      <c r="B191" s="86"/>
      <c r="C191" s="87"/>
      <c r="D191" s="88"/>
      <c r="E191" s="88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</row>
    <row r="192" spans="1:17" ht="12.75" customHeight="1">
      <c r="A192" s="86"/>
      <c r="B192" s="86"/>
      <c r="C192" s="87"/>
      <c r="D192" s="88"/>
      <c r="E192" s="88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</row>
    <row r="193" spans="1:17" ht="12.75" customHeight="1">
      <c r="A193" s="86"/>
      <c r="B193" s="86"/>
      <c r="C193" s="87"/>
      <c r="D193" s="88"/>
      <c r="E193" s="88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</row>
    <row r="194" spans="1:17" ht="12.75" customHeight="1">
      <c r="A194" s="86"/>
      <c r="B194" s="86"/>
      <c r="C194" s="87"/>
      <c r="D194" s="88"/>
      <c r="E194" s="88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</row>
    <row r="195" spans="1:17" ht="12.75" customHeight="1">
      <c r="A195" s="86"/>
      <c r="B195" s="86"/>
      <c r="C195" s="87"/>
      <c r="D195" s="88"/>
      <c r="E195" s="88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</row>
    <row r="196" spans="1:17" ht="12.75" customHeight="1">
      <c r="A196" s="86"/>
      <c r="B196" s="86"/>
      <c r="C196" s="87"/>
      <c r="D196" s="88"/>
      <c r="E196" s="88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</row>
    <row r="197" spans="1:17" ht="12.75" customHeight="1">
      <c r="A197" s="86"/>
      <c r="B197" s="86"/>
      <c r="C197" s="87"/>
      <c r="D197" s="88"/>
      <c r="E197" s="88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</row>
    <row r="198" spans="1:17" ht="12.75" customHeight="1">
      <c r="A198" s="86"/>
      <c r="B198" s="86"/>
      <c r="C198" s="87"/>
      <c r="D198" s="88"/>
      <c r="E198" s="88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</row>
    <row r="199" spans="1:17" ht="12.75" customHeight="1">
      <c r="A199" s="86"/>
      <c r="B199" s="86"/>
      <c r="C199" s="87"/>
      <c r="D199" s="88"/>
      <c r="E199" s="88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</row>
    <row r="200" spans="1:17" ht="12.75" customHeight="1">
      <c r="A200" s="86"/>
      <c r="B200" s="86"/>
      <c r="C200" s="87"/>
      <c r="D200" s="88"/>
      <c r="E200" s="88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</row>
    <row r="201" spans="1:17" ht="12.75" customHeight="1">
      <c r="A201" s="86"/>
      <c r="B201" s="86"/>
      <c r="C201" s="87"/>
      <c r="D201" s="88"/>
      <c r="E201" s="88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</row>
    <row r="202" spans="1:17" ht="12.75" customHeight="1">
      <c r="A202" s="86"/>
      <c r="B202" s="86"/>
      <c r="C202" s="87"/>
      <c r="D202" s="88"/>
      <c r="E202" s="88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</row>
    <row r="203" spans="1:17" ht="12.75" customHeight="1">
      <c r="A203" s="86"/>
      <c r="B203" s="86"/>
      <c r="C203" s="87"/>
      <c r="D203" s="88"/>
      <c r="E203" s="88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</row>
    <row r="204" spans="1:17" ht="12.75" customHeight="1">
      <c r="A204" s="86"/>
      <c r="B204" s="86"/>
      <c r="C204" s="87"/>
      <c r="D204" s="88"/>
      <c r="E204" s="88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</row>
    <row r="205" spans="1:17" ht="12.75" customHeight="1">
      <c r="A205" s="86"/>
      <c r="B205" s="86"/>
      <c r="C205" s="87"/>
      <c r="D205" s="88"/>
      <c r="E205" s="88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</row>
    <row r="206" spans="1:17" ht="12.75" customHeight="1">
      <c r="A206" s="86"/>
      <c r="B206" s="86"/>
      <c r="C206" s="87"/>
      <c r="D206" s="88"/>
      <c r="E206" s="88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</row>
    <row r="207" spans="1:17" ht="12.75" customHeight="1">
      <c r="A207" s="86"/>
      <c r="B207" s="86"/>
      <c r="C207" s="87"/>
      <c r="D207" s="88"/>
      <c r="E207" s="88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</row>
    <row r="208" spans="1:17" ht="12.75" customHeight="1">
      <c r="A208" s="86"/>
      <c r="B208" s="86"/>
      <c r="C208" s="87"/>
      <c r="D208" s="88"/>
      <c r="E208" s="88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</row>
    <row r="209" spans="1:17" ht="12.75" customHeight="1">
      <c r="A209" s="86"/>
      <c r="B209" s="86"/>
      <c r="C209" s="87"/>
      <c r="D209" s="88"/>
      <c r="E209" s="88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</row>
    <row r="210" spans="1:17" ht="12.75" customHeight="1">
      <c r="A210" s="86"/>
      <c r="B210" s="86"/>
      <c r="C210" s="87"/>
      <c r="D210" s="88"/>
      <c r="E210" s="88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</row>
    <row r="211" spans="1:17" ht="12.75" customHeight="1">
      <c r="A211" s="86"/>
      <c r="B211" s="86"/>
      <c r="C211" s="87"/>
      <c r="D211" s="88"/>
      <c r="E211" s="88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</row>
    <row r="212" spans="1:17" ht="12.75" customHeight="1">
      <c r="A212" s="86"/>
      <c r="B212" s="86"/>
      <c r="C212" s="87"/>
      <c r="D212" s="88"/>
      <c r="E212" s="88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</row>
    <row r="213" spans="1:17" ht="12.75" customHeight="1">
      <c r="A213" s="86"/>
      <c r="B213" s="86"/>
      <c r="C213" s="87"/>
      <c r="D213" s="88"/>
      <c r="E213" s="88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</row>
    <row r="214" spans="1:17" ht="12.75" customHeight="1">
      <c r="A214" s="86"/>
      <c r="B214" s="86"/>
      <c r="C214" s="87"/>
      <c r="D214" s="88"/>
      <c r="E214" s="88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</row>
    <row r="215" spans="1:17" ht="12.75" customHeight="1">
      <c r="A215" s="86"/>
      <c r="B215" s="86"/>
      <c r="C215" s="87"/>
      <c r="D215" s="88"/>
      <c r="E215" s="88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</row>
    <row r="216" spans="1:17" ht="12.75" customHeight="1">
      <c r="A216" s="86"/>
      <c r="B216" s="86"/>
      <c r="C216" s="87"/>
      <c r="D216" s="88"/>
      <c r="E216" s="88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</row>
    <row r="217" spans="1:17" ht="12.75" customHeight="1">
      <c r="A217" s="86"/>
      <c r="B217" s="86"/>
      <c r="C217" s="87"/>
      <c r="D217" s="88"/>
      <c r="E217" s="88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</row>
    <row r="218" spans="1:17" ht="12.75" customHeight="1">
      <c r="A218" s="86"/>
      <c r="B218" s="86"/>
      <c r="C218" s="87"/>
      <c r="D218" s="88"/>
      <c r="E218" s="88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</row>
    <row r="219" spans="1:17" ht="12.75" customHeight="1">
      <c r="A219" s="86"/>
      <c r="B219" s="86"/>
      <c r="C219" s="87"/>
      <c r="D219" s="88"/>
      <c r="E219" s="88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</row>
    <row r="220" spans="1:17" ht="12.75" customHeight="1">
      <c r="A220" s="86"/>
      <c r="B220" s="86"/>
      <c r="C220" s="87"/>
      <c r="D220" s="88"/>
      <c r="E220" s="88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</row>
    <row r="221" spans="1:17" ht="12.75" customHeight="1">
      <c r="A221" s="86"/>
      <c r="B221" s="86"/>
      <c r="C221" s="87"/>
      <c r="D221" s="88"/>
      <c r="E221" s="88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</row>
    <row r="222" spans="1:17" ht="12.75" customHeight="1">
      <c r="A222" s="86"/>
      <c r="B222" s="86"/>
      <c r="C222" s="87"/>
      <c r="D222" s="88"/>
      <c r="E222" s="88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</row>
    <row r="223" spans="1:17" ht="12.75" customHeight="1">
      <c r="A223" s="86"/>
      <c r="B223" s="86"/>
      <c r="C223" s="87"/>
      <c r="D223" s="88"/>
      <c r="E223" s="88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</row>
    <row r="224" spans="1:17" ht="12.75" customHeight="1">
      <c r="A224" s="86"/>
      <c r="B224" s="86"/>
      <c r="C224" s="87"/>
      <c r="D224" s="88"/>
      <c r="E224" s="88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</row>
    <row r="225" spans="1:17" ht="12.75" customHeight="1">
      <c r="A225" s="86"/>
      <c r="B225" s="86"/>
      <c r="C225" s="87"/>
      <c r="D225" s="88"/>
      <c r="E225" s="88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</row>
    <row r="226" spans="1:17" ht="12.75" customHeight="1">
      <c r="A226" s="86"/>
      <c r="B226" s="86"/>
      <c r="C226" s="87"/>
      <c r="D226" s="88"/>
      <c r="E226" s="88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</row>
    <row r="227" spans="1:17" ht="12.75" customHeight="1">
      <c r="A227" s="86"/>
      <c r="B227" s="86"/>
      <c r="C227" s="87"/>
      <c r="D227" s="88"/>
      <c r="E227" s="88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</row>
    <row r="228" spans="1:17" ht="12.75" customHeight="1">
      <c r="A228" s="86"/>
      <c r="B228" s="86"/>
      <c r="C228" s="87"/>
      <c r="D228" s="88"/>
      <c r="E228" s="88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</row>
    <row r="229" spans="1:17" ht="12.75" customHeight="1">
      <c r="A229" s="86"/>
      <c r="B229" s="86"/>
      <c r="C229" s="87"/>
      <c r="D229" s="88"/>
      <c r="E229" s="88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</row>
    <row r="230" spans="1:17" ht="12.75" customHeight="1">
      <c r="A230" s="86"/>
      <c r="B230" s="86"/>
      <c r="C230" s="87"/>
      <c r="D230" s="88"/>
      <c r="E230" s="88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</row>
    <row r="231" spans="1:17" ht="12.75" customHeight="1">
      <c r="A231" s="86"/>
      <c r="B231" s="86"/>
      <c r="C231" s="87"/>
      <c r="D231" s="88"/>
      <c r="E231" s="88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</row>
    <row r="232" spans="1:17" ht="15.75" customHeight="1"/>
    <row r="233" spans="1:17" ht="15.75" customHeight="1"/>
    <row r="234" spans="1:17" ht="15.75" customHeight="1"/>
    <row r="235" spans="1:17" ht="15.75" customHeight="1"/>
    <row r="236" spans="1:17" ht="15.75" customHeight="1"/>
    <row r="237" spans="1:17" ht="15.75" customHeight="1"/>
    <row r="238" spans="1:17" ht="15.75" customHeight="1"/>
    <row r="239" spans="1:17" ht="15.75" customHeight="1"/>
    <row r="240" spans="1:1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</sheetData>
  <mergeCells count="2">
    <mergeCell ref="A2:E2"/>
    <mergeCell ref="A7:D7"/>
  </mergeCells>
  <pageMargins left="0.511811024" right="0.511811024" top="0.78740157499999996" bottom="0.78740157499999996" header="0" footer="0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941"/>
  <sheetViews>
    <sheetView showGridLines="0" workbookViewId="0"/>
  </sheetViews>
  <sheetFormatPr defaultColWidth="14.42578125" defaultRowHeight="15" customHeight="1"/>
  <cols>
    <col min="1" max="1" width="85" customWidth="1"/>
    <col min="2" max="2" width="19.28515625" customWidth="1"/>
    <col min="3" max="5" width="14.140625" customWidth="1"/>
    <col min="6" max="6" width="9.140625" customWidth="1"/>
    <col min="7" max="7" width="11.85546875" customWidth="1"/>
    <col min="8" max="12" width="8.7109375" customWidth="1"/>
    <col min="13" max="13" width="11.42578125" customWidth="1"/>
    <col min="14" max="14" width="6.28515625" customWidth="1"/>
    <col min="15" max="15" width="13.140625" customWidth="1"/>
    <col min="16" max="16" width="10.42578125" customWidth="1"/>
    <col min="17" max="17" width="12.42578125" customWidth="1"/>
  </cols>
  <sheetData>
    <row r="1" spans="1:17" ht="6" customHeight="1">
      <c r="A1" s="86"/>
      <c r="B1" s="86"/>
      <c r="C1" s="87"/>
      <c r="D1" s="88"/>
      <c r="E1" s="88"/>
      <c r="F1" s="89"/>
      <c r="G1" s="89"/>
      <c r="H1" s="89"/>
      <c r="I1" s="89"/>
      <c r="J1" s="89"/>
      <c r="K1" s="89"/>
      <c r="L1" s="89"/>
      <c r="Q1" s="88"/>
    </row>
    <row r="2" spans="1:17" ht="12.75" customHeight="1">
      <c r="A2" s="283" t="s">
        <v>274</v>
      </c>
      <c r="B2" s="220"/>
      <c r="C2" s="220"/>
      <c r="D2" s="220"/>
      <c r="E2" s="220"/>
      <c r="F2" s="88"/>
    </row>
    <row r="3" spans="1:17" ht="4.5" customHeight="1">
      <c r="A3" s="90"/>
      <c r="B3" s="91"/>
      <c r="C3" s="91"/>
      <c r="D3" s="91"/>
      <c r="E3" s="91"/>
    </row>
    <row r="4" spans="1:17" ht="25.5">
      <c r="A4" s="92" t="s">
        <v>190</v>
      </c>
      <c r="B4" s="92" t="s">
        <v>191</v>
      </c>
      <c r="C4" s="110" t="s">
        <v>162</v>
      </c>
      <c r="D4" s="92" t="s">
        <v>265</v>
      </c>
      <c r="E4" s="92" t="s">
        <v>193</v>
      </c>
      <c r="F4" s="111"/>
    </row>
    <row r="5" spans="1:17" ht="104.25" customHeight="1">
      <c r="A5" s="96" t="s">
        <v>275</v>
      </c>
      <c r="B5" s="97" t="s">
        <v>10</v>
      </c>
      <c r="C5" s="113">
        <v>60</v>
      </c>
      <c r="D5" s="114">
        <v>0</v>
      </c>
      <c r="E5" s="115">
        <f>C5*D5</f>
        <v>0</v>
      </c>
      <c r="F5" s="88"/>
    </row>
    <row r="6" spans="1:17" ht="4.5" customHeight="1">
      <c r="A6" s="86"/>
      <c r="B6" s="86"/>
      <c r="C6" s="87"/>
      <c r="D6" s="88"/>
      <c r="E6" s="88"/>
      <c r="F6" s="89"/>
    </row>
    <row r="7" spans="1:17" ht="12.75" customHeight="1">
      <c r="A7" s="284" t="s">
        <v>271</v>
      </c>
      <c r="B7" s="220"/>
      <c r="C7" s="220"/>
      <c r="D7" s="220"/>
      <c r="E7" s="105">
        <f>SUM(E5)</f>
        <v>0</v>
      </c>
      <c r="F7" s="89"/>
    </row>
    <row r="8" spans="1:17" ht="12.75" customHeight="1">
      <c r="A8" s="86"/>
      <c r="B8" s="86"/>
      <c r="C8" s="87"/>
      <c r="D8" s="88"/>
      <c r="E8" s="88"/>
      <c r="F8" s="89"/>
    </row>
    <row r="9" spans="1:17" ht="12.75" customHeight="1">
      <c r="F9" s="89"/>
    </row>
    <row r="10" spans="1:17" ht="4.5" customHeight="1"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spans="1:17" ht="12.75" customHeight="1"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7" ht="12.75" customHeight="1"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</row>
    <row r="13" spans="1:17" ht="12.75" customHeight="1"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spans="1:17" ht="12.75" customHeight="1"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spans="1:17" ht="12.75" customHeight="1"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spans="1:17" ht="12.75" customHeight="1"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</row>
    <row r="17" spans="1:17" ht="4.5" customHeight="1"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spans="1:17" ht="12.75" customHeight="1"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spans="1:17" ht="4.5" customHeight="1"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spans="1:17" ht="12.75" customHeight="1"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spans="1:17" ht="12.75" customHeight="1">
      <c r="A21" s="86"/>
      <c r="B21" s="86"/>
      <c r="C21" s="87"/>
      <c r="D21" s="88"/>
      <c r="E21" s="88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spans="1:17" ht="12.75" customHeight="1">
      <c r="A22" s="86"/>
      <c r="B22" s="86"/>
      <c r="C22" s="87"/>
      <c r="D22" s="88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spans="1:17" ht="12.75" customHeight="1">
      <c r="A23" s="86"/>
      <c r="B23" s="86"/>
      <c r="C23" s="87"/>
      <c r="D23" s="88"/>
      <c r="E23" s="88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spans="1:17" ht="12.75" customHeight="1"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spans="1:17" ht="12.75" customHeight="1"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spans="1:17" ht="12.75" customHeight="1"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7" ht="12.75" customHeight="1"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7" ht="12.75" customHeight="1"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spans="1:17" ht="12.75" customHeight="1"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7" ht="12.75" customHeight="1"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7" ht="12.75" customHeight="1"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  <row r="32" spans="1:17" ht="12.75" customHeight="1"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</row>
    <row r="33" spans="1:17" ht="12.75" customHeight="1"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</row>
    <row r="34" spans="1:17" ht="12.75" customHeight="1"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</row>
    <row r="35" spans="1:17" ht="12.75" customHeight="1"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</row>
    <row r="36" spans="1:17" ht="12.75" customHeight="1">
      <c r="A36" s="86"/>
      <c r="B36" s="86"/>
      <c r="C36" s="87"/>
      <c r="D36" s="88"/>
      <c r="E36" s="88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</row>
    <row r="37" spans="1:17" ht="12.75" customHeight="1">
      <c r="A37" s="86"/>
      <c r="B37" s="86"/>
      <c r="C37" s="87"/>
      <c r="D37" s="88"/>
      <c r="E37" s="88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</row>
    <row r="38" spans="1:17" ht="12.75" customHeight="1">
      <c r="A38" s="86"/>
      <c r="B38" s="86"/>
      <c r="C38" s="87"/>
      <c r="D38" s="88"/>
      <c r="E38" s="88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</row>
    <row r="39" spans="1:17" ht="12.75" customHeight="1">
      <c r="A39" s="86"/>
      <c r="B39" s="86"/>
      <c r="C39" s="87"/>
      <c r="D39" s="88"/>
      <c r="E39" s="88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</row>
    <row r="40" spans="1:17" ht="12.75" customHeight="1">
      <c r="A40" s="86"/>
      <c r="B40" s="86"/>
      <c r="C40" s="87"/>
      <c r="D40" s="88"/>
      <c r="E40" s="88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</row>
    <row r="41" spans="1:17" ht="12.75" customHeight="1">
      <c r="A41" s="86"/>
      <c r="B41" s="86"/>
      <c r="C41" s="87"/>
      <c r="D41" s="88"/>
      <c r="E41" s="88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</row>
    <row r="42" spans="1:17" ht="12.75" customHeight="1">
      <c r="A42" s="86"/>
      <c r="B42" s="86"/>
      <c r="C42" s="87"/>
      <c r="D42" s="88"/>
      <c r="E42" s="88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</row>
    <row r="43" spans="1:17" ht="12.75" customHeight="1">
      <c r="A43" s="86"/>
      <c r="B43" s="86"/>
      <c r="C43" s="87"/>
      <c r="D43" s="88"/>
      <c r="E43" s="88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</row>
    <row r="44" spans="1:17" ht="12.75" customHeight="1">
      <c r="A44" s="86"/>
      <c r="B44" s="86"/>
      <c r="C44" s="87"/>
      <c r="D44" s="88"/>
      <c r="E44" s="88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</row>
    <row r="45" spans="1:17" ht="12.75" customHeight="1">
      <c r="A45" s="86"/>
      <c r="B45" s="86"/>
      <c r="C45" s="87"/>
      <c r="D45" s="88"/>
      <c r="E45" s="88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</row>
    <row r="46" spans="1:17" ht="12.75" customHeight="1">
      <c r="A46" s="86"/>
      <c r="B46" s="86"/>
      <c r="C46" s="87"/>
      <c r="D46" s="88"/>
      <c r="E46" s="88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</row>
    <row r="47" spans="1:17" ht="12.75" customHeight="1">
      <c r="A47" s="86"/>
      <c r="B47" s="86"/>
      <c r="C47" s="87"/>
      <c r="D47" s="88"/>
      <c r="E47" s="88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</row>
    <row r="48" spans="1:17" ht="12.75" customHeight="1">
      <c r="A48" s="86"/>
      <c r="B48" s="86"/>
      <c r="C48" s="87"/>
      <c r="D48" s="88"/>
      <c r="E48" s="88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1:17" ht="12.75" customHeight="1">
      <c r="A49" s="86"/>
      <c r="B49" s="86"/>
      <c r="C49" s="87"/>
      <c r="D49" s="88"/>
      <c r="E49" s="88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1:17" ht="12.75" customHeight="1">
      <c r="A50" s="86"/>
      <c r="B50" s="86"/>
      <c r="C50" s="87"/>
      <c r="D50" s="88"/>
      <c r="E50" s="88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1:17" ht="12.75" customHeight="1">
      <c r="A51" s="86"/>
      <c r="B51" s="86"/>
      <c r="C51" s="87"/>
      <c r="D51" s="88"/>
      <c r="E51" s="88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1:17" ht="12.75" customHeight="1">
      <c r="A52" s="86"/>
      <c r="B52" s="86"/>
      <c r="C52" s="87"/>
      <c r="D52" s="88"/>
      <c r="E52" s="88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1:17" ht="12.75" customHeight="1">
      <c r="A53" s="86"/>
      <c r="B53" s="86"/>
      <c r="C53" s="87"/>
      <c r="D53" s="88"/>
      <c r="E53" s="88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1:17" ht="12.75" customHeight="1">
      <c r="A54" s="86"/>
      <c r="B54" s="86"/>
      <c r="C54" s="87"/>
      <c r="D54" s="88"/>
      <c r="E54" s="88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</row>
    <row r="55" spans="1:17" ht="12.75" customHeight="1">
      <c r="A55" s="86"/>
      <c r="B55" s="86"/>
      <c r="C55" s="87"/>
      <c r="D55" s="88"/>
      <c r="E55" s="88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</row>
    <row r="56" spans="1:17" ht="12.75" customHeight="1">
      <c r="A56" s="86"/>
      <c r="B56" s="86"/>
      <c r="C56" s="87"/>
      <c r="D56" s="88"/>
      <c r="E56" s="88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</row>
    <row r="57" spans="1:17" ht="12.75" customHeight="1">
      <c r="A57" s="86"/>
      <c r="B57" s="86"/>
      <c r="C57" s="87"/>
      <c r="D57" s="88"/>
      <c r="E57" s="88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</row>
    <row r="58" spans="1:17" ht="12.75" customHeight="1">
      <c r="A58" s="86"/>
      <c r="B58" s="86"/>
      <c r="C58" s="87"/>
      <c r="D58" s="88"/>
      <c r="E58" s="88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</row>
    <row r="59" spans="1:17" ht="12.75" customHeight="1">
      <c r="A59" s="86"/>
      <c r="B59" s="86"/>
      <c r="C59" s="87"/>
      <c r="D59" s="88"/>
      <c r="E59" s="88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</row>
    <row r="60" spans="1:17" ht="12.75" customHeight="1">
      <c r="A60" s="86"/>
      <c r="B60" s="86"/>
      <c r="C60" s="87"/>
      <c r="D60" s="88"/>
      <c r="E60" s="88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</row>
    <row r="61" spans="1:17" ht="12.75" customHeight="1">
      <c r="A61" s="86"/>
      <c r="B61" s="86"/>
      <c r="C61" s="87"/>
      <c r="D61" s="88"/>
      <c r="E61" s="88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</row>
    <row r="62" spans="1:17" ht="12.75" customHeight="1">
      <c r="A62" s="86"/>
      <c r="B62" s="86"/>
      <c r="C62" s="87"/>
      <c r="D62" s="88"/>
      <c r="E62" s="88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</row>
    <row r="63" spans="1:17" ht="12.75" customHeight="1">
      <c r="A63" s="86"/>
      <c r="B63" s="86"/>
      <c r="C63" s="87"/>
      <c r="D63" s="88"/>
      <c r="E63" s="88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</row>
    <row r="64" spans="1:17" ht="12.75" customHeight="1">
      <c r="A64" s="86"/>
      <c r="B64" s="86"/>
      <c r="C64" s="87"/>
      <c r="D64" s="88"/>
      <c r="E64" s="88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</row>
    <row r="65" spans="1:17" ht="12.75" customHeight="1">
      <c r="A65" s="86"/>
      <c r="B65" s="86"/>
      <c r="C65" s="87"/>
      <c r="D65" s="88"/>
      <c r="E65" s="88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</row>
    <row r="66" spans="1:17" ht="12.75" customHeight="1">
      <c r="A66" s="86"/>
      <c r="B66" s="86"/>
      <c r="C66" s="87"/>
      <c r="D66" s="88"/>
      <c r="E66" s="88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</row>
    <row r="67" spans="1:17" ht="12.75" customHeight="1">
      <c r="A67" s="86"/>
      <c r="B67" s="86"/>
      <c r="C67" s="87"/>
      <c r="D67" s="88"/>
      <c r="E67" s="88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</row>
    <row r="68" spans="1:17" ht="12.75" customHeight="1">
      <c r="A68" s="86"/>
      <c r="B68" s="86"/>
      <c r="C68" s="87"/>
      <c r="D68" s="88"/>
      <c r="E68" s="88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</row>
    <row r="69" spans="1:17" ht="12.75" customHeight="1">
      <c r="A69" s="86"/>
      <c r="B69" s="86"/>
      <c r="C69" s="87"/>
      <c r="D69" s="88"/>
      <c r="E69" s="88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</row>
    <row r="70" spans="1:17" ht="12.75" customHeight="1">
      <c r="A70" s="86"/>
      <c r="B70" s="86"/>
      <c r="C70" s="87"/>
      <c r="D70" s="88"/>
      <c r="E70" s="88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</row>
    <row r="71" spans="1:17" ht="12.75" customHeight="1">
      <c r="A71" s="86"/>
      <c r="B71" s="86"/>
      <c r="C71" s="87"/>
      <c r="D71" s="88"/>
      <c r="E71" s="88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</row>
    <row r="72" spans="1:17" ht="12.75" customHeight="1">
      <c r="A72" s="86"/>
      <c r="B72" s="86"/>
      <c r="C72" s="87"/>
      <c r="D72" s="88"/>
      <c r="E72" s="88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</row>
    <row r="73" spans="1:17" ht="12.75" customHeight="1">
      <c r="A73" s="86"/>
      <c r="B73" s="86"/>
      <c r="C73" s="87"/>
      <c r="D73" s="88"/>
      <c r="E73" s="88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</row>
    <row r="74" spans="1:17" ht="12.75" customHeight="1">
      <c r="A74" s="86"/>
      <c r="B74" s="86"/>
      <c r="C74" s="87"/>
      <c r="D74" s="88"/>
      <c r="E74" s="88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</row>
    <row r="75" spans="1:17" ht="12.75" customHeight="1">
      <c r="A75" s="86"/>
      <c r="B75" s="86"/>
      <c r="C75" s="87"/>
      <c r="D75" s="88"/>
      <c r="E75" s="88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</row>
    <row r="76" spans="1:17" ht="12.75" customHeight="1">
      <c r="A76" s="86"/>
      <c r="B76" s="86"/>
      <c r="C76" s="87"/>
      <c r="D76" s="88"/>
      <c r="E76" s="88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</row>
    <row r="77" spans="1:17" ht="12.75" customHeight="1">
      <c r="A77" s="86"/>
      <c r="B77" s="86"/>
      <c r="C77" s="87"/>
      <c r="D77" s="88"/>
      <c r="E77" s="88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</row>
    <row r="78" spans="1:17" ht="12.75" customHeight="1">
      <c r="A78" s="86"/>
      <c r="B78" s="86"/>
      <c r="C78" s="87"/>
      <c r="D78" s="88"/>
      <c r="E78" s="88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</row>
    <row r="79" spans="1:17" ht="12.75" customHeight="1">
      <c r="A79" s="86"/>
      <c r="B79" s="86"/>
      <c r="C79" s="87"/>
      <c r="D79" s="88"/>
      <c r="E79" s="88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</row>
    <row r="80" spans="1:17" ht="12.75" customHeight="1">
      <c r="A80" s="86"/>
      <c r="B80" s="86"/>
      <c r="C80" s="87"/>
      <c r="D80" s="88"/>
      <c r="E80" s="88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</row>
    <row r="81" spans="1:17" ht="12.75" customHeight="1">
      <c r="A81" s="86"/>
      <c r="B81" s="86"/>
      <c r="C81" s="87"/>
      <c r="D81" s="88"/>
      <c r="E81" s="88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</row>
    <row r="82" spans="1:17" ht="12.75" customHeight="1">
      <c r="A82" s="86"/>
      <c r="B82" s="86"/>
      <c r="C82" s="87"/>
      <c r="D82" s="88"/>
      <c r="E82" s="88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</row>
    <row r="83" spans="1:17" ht="12.75" customHeight="1">
      <c r="A83" s="86"/>
      <c r="B83" s="86"/>
      <c r="C83" s="87"/>
      <c r="D83" s="88"/>
      <c r="E83" s="88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</row>
    <row r="84" spans="1:17" ht="12.75" customHeight="1">
      <c r="A84" s="86"/>
      <c r="B84" s="86"/>
      <c r="C84" s="87"/>
      <c r="D84" s="88"/>
      <c r="E84" s="88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</row>
    <row r="85" spans="1:17" ht="12.75" customHeight="1">
      <c r="A85" s="86"/>
      <c r="B85" s="86"/>
      <c r="C85" s="87"/>
      <c r="D85" s="88"/>
      <c r="E85" s="88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</row>
    <row r="86" spans="1:17" ht="12.75" customHeight="1">
      <c r="A86" s="86"/>
      <c r="B86" s="86"/>
      <c r="C86" s="87"/>
      <c r="D86" s="88"/>
      <c r="E86" s="88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</row>
    <row r="87" spans="1:17" ht="12.75" customHeight="1">
      <c r="A87" s="86"/>
      <c r="B87" s="86"/>
      <c r="C87" s="87"/>
      <c r="D87" s="88"/>
      <c r="E87" s="88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</row>
    <row r="88" spans="1:17" ht="12.75" customHeight="1">
      <c r="A88" s="86"/>
      <c r="B88" s="86"/>
      <c r="C88" s="87"/>
      <c r="D88" s="88"/>
      <c r="E88" s="88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</row>
    <row r="89" spans="1:17" ht="12.75" customHeight="1">
      <c r="A89" s="86"/>
      <c r="B89" s="86"/>
      <c r="C89" s="87"/>
      <c r="D89" s="88"/>
      <c r="E89" s="88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</row>
    <row r="90" spans="1:17" ht="12.75" customHeight="1">
      <c r="A90" s="86"/>
      <c r="B90" s="86"/>
      <c r="C90" s="87"/>
      <c r="D90" s="88"/>
      <c r="E90" s="88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</row>
    <row r="91" spans="1:17" ht="12.75" customHeight="1">
      <c r="A91" s="86"/>
      <c r="B91" s="86"/>
      <c r="C91" s="87"/>
      <c r="D91" s="88"/>
      <c r="E91" s="88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</row>
    <row r="92" spans="1:17" ht="12.75" customHeight="1">
      <c r="A92" s="86"/>
      <c r="B92" s="86"/>
      <c r="C92" s="87"/>
      <c r="D92" s="88"/>
      <c r="E92" s="88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</row>
    <row r="93" spans="1:17" ht="12.75" customHeight="1">
      <c r="A93" s="86"/>
      <c r="B93" s="86"/>
      <c r="C93" s="87"/>
      <c r="D93" s="88"/>
      <c r="E93" s="88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</row>
    <row r="94" spans="1:17" ht="12.75" customHeight="1">
      <c r="A94" s="86"/>
      <c r="B94" s="86"/>
      <c r="C94" s="87"/>
      <c r="D94" s="88"/>
      <c r="E94" s="88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</row>
    <row r="95" spans="1:17" ht="12.75" customHeight="1">
      <c r="A95" s="86"/>
      <c r="B95" s="86"/>
      <c r="C95" s="87"/>
      <c r="D95" s="88"/>
      <c r="E95" s="88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</row>
    <row r="96" spans="1:17" ht="12.75" customHeight="1">
      <c r="A96" s="86"/>
      <c r="B96" s="86"/>
      <c r="C96" s="87"/>
      <c r="D96" s="88"/>
      <c r="E96" s="88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</row>
    <row r="97" spans="1:17" ht="12.75" customHeight="1">
      <c r="A97" s="86"/>
      <c r="B97" s="86"/>
      <c r="C97" s="87"/>
      <c r="D97" s="88"/>
      <c r="E97" s="88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</row>
    <row r="98" spans="1:17" ht="12.75" customHeight="1">
      <c r="A98" s="86"/>
      <c r="B98" s="86"/>
      <c r="C98" s="87"/>
      <c r="D98" s="88"/>
      <c r="E98" s="88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</row>
    <row r="99" spans="1:17" ht="12.75" customHeight="1">
      <c r="A99" s="86"/>
      <c r="B99" s="86"/>
      <c r="C99" s="87"/>
      <c r="D99" s="88"/>
      <c r="E99" s="88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</row>
    <row r="100" spans="1:17" ht="12.75" customHeight="1">
      <c r="A100" s="86"/>
      <c r="B100" s="86"/>
      <c r="C100" s="87"/>
      <c r="D100" s="88"/>
      <c r="E100" s="88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</row>
    <row r="101" spans="1:17" ht="12.75" customHeight="1">
      <c r="A101" s="86"/>
      <c r="B101" s="86"/>
      <c r="C101" s="87"/>
      <c r="D101" s="88"/>
      <c r="E101" s="88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</row>
    <row r="102" spans="1:17" ht="12.75" customHeight="1">
      <c r="A102" s="86"/>
      <c r="B102" s="86"/>
      <c r="C102" s="87"/>
      <c r="D102" s="88"/>
      <c r="E102" s="88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</row>
    <row r="103" spans="1:17" ht="12.75" customHeight="1">
      <c r="A103" s="86"/>
      <c r="B103" s="86"/>
      <c r="C103" s="87"/>
      <c r="D103" s="88"/>
      <c r="E103" s="88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</row>
    <row r="104" spans="1:17" ht="12.75" customHeight="1">
      <c r="A104" s="86"/>
      <c r="B104" s="86"/>
      <c r="C104" s="87"/>
      <c r="D104" s="88"/>
      <c r="E104" s="88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</row>
    <row r="105" spans="1:17" ht="12.75" customHeight="1">
      <c r="A105" s="86"/>
      <c r="B105" s="86"/>
      <c r="C105" s="87"/>
      <c r="D105" s="88"/>
      <c r="E105" s="88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</row>
    <row r="106" spans="1:17" ht="12.75" customHeight="1">
      <c r="A106" s="86"/>
      <c r="B106" s="86"/>
      <c r="C106" s="87"/>
      <c r="D106" s="88"/>
      <c r="E106" s="88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ht="12.75" customHeight="1">
      <c r="A107" s="86"/>
      <c r="B107" s="86"/>
      <c r="C107" s="87"/>
      <c r="D107" s="88"/>
      <c r="E107" s="88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</row>
    <row r="108" spans="1:17" ht="12.75" customHeight="1">
      <c r="A108" s="86"/>
      <c r="B108" s="86"/>
      <c r="C108" s="87"/>
      <c r="D108" s="88"/>
      <c r="E108" s="88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</row>
    <row r="109" spans="1:17" ht="12.75" customHeight="1">
      <c r="A109" s="86"/>
      <c r="B109" s="86"/>
      <c r="C109" s="87"/>
      <c r="D109" s="88"/>
      <c r="E109" s="88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</row>
    <row r="110" spans="1:17" ht="12.75" customHeight="1">
      <c r="A110" s="86"/>
      <c r="B110" s="86"/>
      <c r="C110" s="87"/>
      <c r="D110" s="88"/>
      <c r="E110" s="88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</row>
    <row r="111" spans="1:17" ht="12.75" customHeight="1">
      <c r="A111" s="86"/>
      <c r="B111" s="86"/>
      <c r="C111" s="87"/>
      <c r="D111" s="88"/>
      <c r="E111" s="88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</row>
    <row r="112" spans="1:17" ht="12.75" customHeight="1">
      <c r="A112" s="86"/>
      <c r="B112" s="86"/>
      <c r="C112" s="87"/>
      <c r="D112" s="88"/>
      <c r="E112" s="88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</row>
    <row r="113" spans="1:17" ht="12.75" customHeight="1">
      <c r="A113" s="86"/>
      <c r="B113" s="86"/>
      <c r="C113" s="87"/>
      <c r="D113" s="88"/>
      <c r="E113" s="88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</row>
    <row r="114" spans="1:17" ht="12.75" customHeight="1">
      <c r="A114" s="86"/>
      <c r="B114" s="86"/>
      <c r="C114" s="87"/>
      <c r="D114" s="88"/>
      <c r="E114" s="88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</row>
    <row r="115" spans="1:17" ht="12.75" customHeight="1">
      <c r="A115" s="86"/>
      <c r="B115" s="86"/>
      <c r="C115" s="87"/>
      <c r="D115" s="88"/>
      <c r="E115" s="88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</row>
    <row r="116" spans="1:17" ht="12.75" customHeight="1">
      <c r="A116" s="86"/>
      <c r="B116" s="86"/>
      <c r="C116" s="87"/>
      <c r="D116" s="88"/>
      <c r="E116" s="88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</row>
    <row r="117" spans="1:17" ht="12.75" customHeight="1">
      <c r="A117" s="86"/>
      <c r="B117" s="86"/>
      <c r="C117" s="87"/>
      <c r="D117" s="88"/>
      <c r="E117" s="88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</row>
    <row r="118" spans="1:17" ht="12.75" customHeight="1">
      <c r="A118" s="86"/>
      <c r="B118" s="86"/>
      <c r="C118" s="87"/>
      <c r="D118" s="88"/>
      <c r="E118" s="88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</row>
    <row r="119" spans="1:17" ht="12.75" customHeight="1">
      <c r="A119" s="86"/>
      <c r="B119" s="86"/>
      <c r="C119" s="87"/>
      <c r="D119" s="88"/>
      <c r="E119" s="88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 ht="12.75" customHeight="1">
      <c r="A120" s="86"/>
      <c r="B120" s="86"/>
      <c r="C120" s="87"/>
      <c r="D120" s="88"/>
      <c r="E120" s="88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 ht="12.75" customHeight="1">
      <c r="A121" s="86"/>
      <c r="B121" s="86"/>
      <c r="C121" s="87"/>
      <c r="D121" s="88"/>
      <c r="E121" s="88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</row>
    <row r="122" spans="1:17" ht="12.75" customHeight="1">
      <c r="A122" s="86"/>
      <c r="B122" s="86"/>
      <c r="C122" s="87"/>
      <c r="D122" s="88"/>
      <c r="E122" s="88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</row>
    <row r="123" spans="1:17" ht="12.75" customHeight="1">
      <c r="A123" s="86"/>
      <c r="B123" s="86"/>
      <c r="C123" s="87"/>
      <c r="D123" s="88"/>
      <c r="E123" s="88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</row>
    <row r="124" spans="1:17" ht="12.75" customHeight="1">
      <c r="A124" s="86"/>
      <c r="B124" s="86"/>
      <c r="C124" s="87"/>
      <c r="D124" s="88"/>
      <c r="E124" s="88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</row>
    <row r="125" spans="1:17" ht="12.75" customHeight="1">
      <c r="A125" s="86"/>
      <c r="B125" s="86"/>
      <c r="C125" s="87"/>
      <c r="D125" s="88"/>
      <c r="E125" s="88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</row>
    <row r="126" spans="1:17" ht="12.75" customHeight="1">
      <c r="A126" s="86"/>
      <c r="B126" s="86"/>
      <c r="C126" s="87"/>
      <c r="D126" s="88"/>
      <c r="E126" s="88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</row>
    <row r="127" spans="1:17" ht="12.75" customHeight="1">
      <c r="A127" s="86"/>
      <c r="B127" s="86"/>
      <c r="C127" s="87"/>
      <c r="D127" s="88"/>
      <c r="E127" s="88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</row>
    <row r="128" spans="1:17" ht="12.75" customHeight="1">
      <c r="A128" s="86"/>
      <c r="B128" s="86"/>
      <c r="C128" s="87"/>
      <c r="D128" s="88"/>
      <c r="E128" s="88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</row>
    <row r="129" spans="1:17" ht="12.75" customHeight="1">
      <c r="A129" s="86"/>
      <c r="B129" s="86"/>
      <c r="C129" s="87"/>
      <c r="D129" s="88"/>
      <c r="E129" s="88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</row>
    <row r="130" spans="1:17" ht="12.75" customHeight="1">
      <c r="A130" s="86"/>
      <c r="B130" s="86"/>
      <c r="C130" s="87"/>
      <c r="D130" s="88"/>
      <c r="E130" s="88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</row>
    <row r="131" spans="1:17" ht="12.75" customHeight="1">
      <c r="A131" s="86"/>
      <c r="B131" s="86"/>
      <c r="C131" s="87"/>
      <c r="D131" s="88"/>
      <c r="E131" s="88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</row>
    <row r="132" spans="1:17" ht="12.75" customHeight="1">
      <c r="A132" s="86"/>
      <c r="B132" s="86"/>
      <c r="C132" s="87"/>
      <c r="D132" s="88"/>
      <c r="E132" s="88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</row>
    <row r="133" spans="1:17" ht="12.75" customHeight="1">
      <c r="A133" s="86"/>
      <c r="B133" s="86"/>
      <c r="C133" s="87"/>
      <c r="D133" s="88"/>
      <c r="E133" s="88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</row>
    <row r="134" spans="1:17" ht="12.75" customHeight="1">
      <c r="A134" s="86"/>
      <c r="B134" s="86"/>
      <c r="C134" s="87"/>
      <c r="D134" s="88"/>
      <c r="E134" s="88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</row>
    <row r="135" spans="1:17" ht="12.75" customHeight="1">
      <c r="A135" s="86"/>
      <c r="B135" s="86"/>
      <c r="C135" s="87"/>
      <c r="D135" s="88"/>
      <c r="E135" s="88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</row>
    <row r="136" spans="1:17" ht="12.75" customHeight="1">
      <c r="A136" s="86"/>
      <c r="B136" s="86"/>
      <c r="C136" s="87"/>
      <c r="D136" s="88"/>
      <c r="E136" s="88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</row>
    <row r="137" spans="1:17" ht="12.75" customHeight="1">
      <c r="A137" s="86"/>
      <c r="B137" s="86"/>
      <c r="C137" s="87"/>
      <c r="D137" s="88"/>
      <c r="E137" s="88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</row>
    <row r="138" spans="1:17" ht="12.75" customHeight="1">
      <c r="A138" s="86"/>
      <c r="B138" s="86"/>
      <c r="C138" s="87"/>
      <c r="D138" s="88"/>
      <c r="E138" s="88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</row>
    <row r="139" spans="1:17" ht="12.75" customHeight="1">
      <c r="A139" s="86"/>
      <c r="B139" s="86"/>
      <c r="C139" s="87"/>
      <c r="D139" s="88"/>
      <c r="E139" s="88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</row>
    <row r="140" spans="1:17" ht="12.75" customHeight="1">
      <c r="A140" s="86"/>
      <c r="B140" s="86"/>
      <c r="C140" s="87"/>
      <c r="D140" s="88"/>
      <c r="E140" s="88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</row>
    <row r="141" spans="1:17" ht="12.75" customHeight="1">
      <c r="A141" s="86"/>
      <c r="B141" s="86"/>
      <c r="C141" s="87"/>
      <c r="D141" s="88"/>
      <c r="E141" s="88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</row>
    <row r="142" spans="1:17" ht="12.75" customHeight="1">
      <c r="A142" s="86"/>
      <c r="B142" s="86"/>
      <c r="C142" s="87"/>
      <c r="D142" s="88"/>
      <c r="E142" s="88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</row>
    <row r="143" spans="1:17" ht="12.75" customHeight="1">
      <c r="A143" s="86"/>
      <c r="B143" s="86"/>
      <c r="C143" s="87"/>
      <c r="D143" s="88"/>
      <c r="E143" s="88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</row>
    <row r="144" spans="1:17" ht="12.75" customHeight="1">
      <c r="A144" s="86"/>
      <c r="B144" s="86"/>
      <c r="C144" s="87"/>
      <c r="D144" s="88"/>
      <c r="E144" s="88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</row>
    <row r="145" spans="1:17" ht="12.75" customHeight="1">
      <c r="A145" s="86"/>
      <c r="B145" s="86"/>
      <c r="C145" s="87"/>
      <c r="D145" s="88"/>
      <c r="E145" s="88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</row>
    <row r="146" spans="1:17" ht="12.75" customHeight="1">
      <c r="A146" s="86"/>
      <c r="B146" s="86"/>
      <c r="C146" s="87"/>
      <c r="D146" s="88"/>
      <c r="E146" s="88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</row>
    <row r="147" spans="1:17" ht="12.75" customHeight="1">
      <c r="A147" s="86"/>
      <c r="B147" s="86"/>
      <c r="C147" s="87"/>
      <c r="D147" s="88"/>
      <c r="E147" s="88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</row>
    <row r="148" spans="1:17" ht="12.75" customHeight="1">
      <c r="A148" s="86"/>
      <c r="B148" s="86"/>
      <c r="C148" s="87"/>
      <c r="D148" s="88"/>
      <c r="E148" s="88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</row>
    <row r="149" spans="1:17" ht="12.75" customHeight="1">
      <c r="A149" s="86"/>
      <c r="B149" s="86"/>
      <c r="C149" s="87"/>
      <c r="D149" s="88"/>
      <c r="E149" s="88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</row>
    <row r="150" spans="1:17" ht="12.75" customHeight="1">
      <c r="A150" s="86"/>
      <c r="B150" s="86"/>
      <c r="C150" s="87"/>
      <c r="D150" s="88"/>
      <c r="E150" s="88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</row>
    <row r="151" spans="1:17" ht="12.75" customHeight="1">
      <c r="A151" s="86"/>
      <c r="B151" s="86"/>
      <c r="C151" s="87"/>
      <c r="D151" s="88"/>
      <c r="E151" s="88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</row>
    <row r="152" spans="1:17" ht="12.75" customHeight="1">
      <c r="A152" s="86"/>
      <c r="B152" s="86"/>
      <c r="C152" s="87"/>
      <c r="D152" s="88"/>
      <c r="E152" s="88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</row>
    <row r="153" spans="1:17" ht="12.75" customHeight="1">
      <c r="A153" s="86"/>
      <c r="B153" s="86"/>
      <c r="C153" s="87"/>
      <c r="D153" s="88"/>
      <c r="E153" s="88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</row>
    <row r="154" spans="1:17" ht="12.75" customHeight="1">
      <c r="A154" s="86"/>
      <c r="B154" s="86"/>
      <c r="C154" s="87"/>
      <c r="D154" s="88"/>
      <c r="E154" s="88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</row>
    <row r="155" spans="1:17" ht="12.75" customHeight="1">
      <c r="A155" s="86"/>
      <c r="B155" s="86"/>
      <c r="C155" s="87"/>
      <c r="D155" s="88"/>
      <c r="E155" s="88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</row>
    <row r="156" spans="1:17" ht="12.75" customHeight="1">
      <c r="A156" s="86"/>
      <c r="B156" s="86"/>
      <c r="C156" s="87"/>
      <c r="D156" s="88"/>
      <c r="E156" s="88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</row>
    <row r="157" spans="1:17" ht="12.75" customHeight="1">
      <c r="A157" s="86"/>
      <c r="B157" s="86"/>
      <c r="C157" s="87"/>
      <c r="D157" s="88"/>
      <c r="E157" s="88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</row>
    <row r="158" spans="1:17" ht="12.75" customHeight="1">
      <c r="A158" s="86"/>
      <c r="B158" s="86"/>
      <c r="C158" s="87"/>
      <c r="D158" s="88"/>
      <c r="E158" s="88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</row>
    <row r="159" spans="1:17" ht="12.75" customHeight="1">
      <c r="A159" s="86"/>
      <c r="B159" s="86"/>
      <c r="C159" s="87"/>
      <c r="D159" s="88"/>
      <c r="E159" s="88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</row>
    <row r="160" spans="1:17" ht="12.75" customHeight="1">
      <c r="A160" s="86"/>
      <c r="B160" s="86"/>
      <c r="C160" s="87"/>
      <c r="D160" s="88"/>
      <c r="E160" s="88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</row>
    <row r="161" spans="1:17" ht="12.75" customHeight="1">
      <c r="A161" s="86"/>
      <c r="B161" s="86"/>
      <c r="C161" s="87"/>
      <c r="D161" s="88"/>
      <c r="E161" s="88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</row>
    <row r="162" spans="1:17" ht="12.75" customHeight="1">
      <c r="A162" s="86"/>
      <c r="B162" s="86"/>
      <c r="C162" s="87"/>
      <c r="D162" s="88"/>
      <c r="E162" s="88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</row>
    <row r="163" spans="1:17" ht="12.75" customHeight="1">
      <c r="A163" s="86"/>
      <c r="B163" s="86"/>
      <c r="C163" s="87"/>
      <c r="D163" s="88"/>
      <c r="E163" s="88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</row>
    <row r="164" spans="1:17" ht="12.75" customHeight="1">
      <c r="A164" s="86"/>
      <c r="B164" s="86"/>
      <c r="C164" s="87"/>
      <c r="D164" s="88"/>
      <c r="E164" s="88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</row>
    <row r="165" spans="1:17" ht="12.75" customHeight="1">
      <c r="A165" s="86"/>
      <c r="B165" s="86"/>
      <c r="C165" s="87"/>
      <c r="D165" s="88"/>
      <c r="E165" s="88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</row>
    <row r="166" spans="1:17" ht="12.75" customHeight="1">
      <c r="A166" s="86"/>
      <c r="B166" s="86"/>
      <c r="C166" s="87"/>
      <c r="D166" s="88"/>
      <c r="E166" s="88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</row>
    <row r="167" spans="1:17" ht="12.75" customHeight="1">
      <c r="A167" s="86"/>
      <c r="B167" s="86"/>
      <c r="C167" s="87"/>
      <c r="D167" s="88"/>
      <c r="E167" s="88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</row>
    <row r="168" spans="1:17" ht="12.75" customHeight="1">
      <c r="A168" s="86"/>
      <c r="B168" s="86"/>
      <c r="C168" s="87"/>
      <c r="D168" s="88"/>
      <c r="E168" s="88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</row>
    <row r="169" spans="1:17" ht="12.75" customHeight="1">
      <c r="A169" s="86"/>
      <c r="B169" s="86"/>
      <c r="C169" s="87"/>
      <c r="D169" s="88"/>
      <c r="E169" s="88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</row>
    <row r="170" spans="1:17" ht="12.75" customHeight="1">
      <c r="A170" s="86"/>
      <c r="B170" s="86"/>
      <c r="C170" s="87"/>
      <c r="D170" s="88"/>
      <c r="E170" s="88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</row>
    <row r="171" spans="1:17" ht="12.75" customHeight="1">
      <c r="A171" s="86"/>
      <c r="B171" s="86"/>
      <c r="C171" s="87"/>
      <c r="D171" s="88"/>
      <c r="E171" s="88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</row>
    <row r="172" spans="1:17" ht="12.75" customHeight="1">
      <c r="A172" s="86"/>
      <c r="B172" s="86"/>
      <c r="C172" s="87"/>
      <c r="D172" s="88"/>
      <c r="E172" s="88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</row>
    <row r="173" spans="1:17" ht="12.75" customHeight="1">
      <c r="A173" s="86"/>
      <c r="B173" s="86"/>
      <c r="C173" s="87"/>
      <c r="D173" s="88"/>
      <c r="E173" s="88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</row>
    <row r="174" spans="1:17" ht="12.75" customHeight="1">
      <c r="A174" s="86"/>
      <c r="B174" s="86"/>
      <c r="C174" s="87"/>
      <c r="D174" s="88"/>
      <c r="E174" s="88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</row>
    <row r="175" spans="1:17" ht="12.75" customHeight="1">
      <c r="A175" s="86"/>
      <c r="B175" s="86"/>
      <c r="C175" s="87"/>
      <c r="D175" s="88"/>
      <c r="E175" s="88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</row>
    <row r="176" spans="1:17" ht="12.75" customHeight="1">
      <c r="A176" s="86"/>
      <c r="B176" s="86"/>
      <c r="C176" s="87"/>
      <c r="D176" s="88"/>
      <c r="E176" s="88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</row>
    <row r="177" spans="1:17" ht="12.75" customHeight="1">
      <c r="A177" s="86"/>
      <c r="B177" s="86"/>
      <c r="C177" s="87"/>
      <c r="D177" s="88"/>
      <c r="E177" s="88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</row>
    <row r="178" spans="1:17" ht="12.75" customHeight="1">
      <c r="A178" s="86"/>
      <c r="B178" s="86"/>
      <c r="C178" s="87"/>
      <c r="D178" s="88"/>
      <c r="E178" s="88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</row>
    <row r="179" spans="1:17" ht="12.75" customHeight="1">
      <c r="A179" s="86"/>
      <c r="B179" s="86"/>
      <c r="C179" s="87"/>
      <c r="D179" s="88"/>
      <c r="E179" s="88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</row>
    <row r="180" spans="1:17" ht="12.75" customHeight="1">
      <c r="A180" s="86"/>
      <c r="B180" s="86"/>
      <c r="C180" s="87"/>
      <c r="D180" s="88"/>
      <c r="E180" s="88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</row>
    <row r="181" spans="1:17" ht="12.75" customHeight="1">
      <c r="A181" s="86"/>
      <c r="B181" s="86"/>
      <c r="C181" s="87"/>
      <c r="D181" s="88"/>
      <c r="E181" s="88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</row>
    <row r="182" spans="1:17" ht="12.75" customHeight="1">
      <c r="A182" s="86"/>
      <c r="B182" s="86"/>
      <c r="C182" s="87"/>
      <c r="D182" s="88"/>
      <c r="E182" s="88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</row>
    <row r="183" spans="1:17" ht="12.75" customHeight="1">
      <c r="A183" s="86"/>
      <c r="B183" s="86"/>
      <c r="C183" s="87"/>
      <c r="D183" s="88"/>
      <c r="E183" s="88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</row>
    <row r="184" spans="1:17" ht="12.75" customHeight="1">
      <c r="A184" s="86"/>
      <c r="B184" s="86"/>
      <c r="C184" s="87"/>
      <c r="D184" s="88"/>
      <c r="E184" s="88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</row>
    <row r="185" spans="1:17" ht="12.75" customHeight="1">
      <c r="A185" s="86"/>
      <c r="B185" s="86"/>
      <c r="C185" s="87"/>
      <c r="D185" s="88"/>
      <c r="E185" s="88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</row>
    <row r="186" spans="1:17" ht="12.75" customHeight="1">
      <c r="A186" s="86"/>
      <c r="B186" s="86"/>
      <c r="C186" s="87"/>
      <c r="D186" s="88"/>
      <c r="E186" s="88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</row>
    <row r="187" spans="1:17" ht="12.75" customHeight="1">
      <c r="A187" s="86"/>
      <c r="B187" s="86"/>
      <c r="C187" s="87"/>
      <c r="D187" s="88"/>
      <c r="E187" s="88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</row>
    <row r="188" spans="1:17" ht="12.75" customHeight="1">
      <c r="A188" s="86"/>
      <c r="B188" s="86"/>
      <c r="C188" s="87"/>
      <c r="D188" s="88"/>
      <c r="E188" s="88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</row>
    <row r="189" spans="1:17" ht="12.75" customHeight="1">
      <c r="A189" s="86"/>
      <c r="B189" s="86"/>
      <c r="C189" s="87"/>
      <c r="D189" s="88"/>
      <c r="E189" s="88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</row>
    <row r="190" spans="1:17" ht="12.75" customHeight="1">
      <c r="A190" s="86"/>
      <c r="B190" s="86"/>
      <c r="C190" s="87"/>
      <c r="D190" s="88"/>
      <c r="E190" s="88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</row>
    <row r="191" spans="1:17" ht="12.75" customHeight="1">
      <c r="A191" s="86"/>
      <c r="B191" s="86"/>
      <c r="C191" s="87"/>
      <c r="D191" s="88"/>
      <c r="E191" s="88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</row>
    <row r="192" spans="1:17" ht="12.75" customHeight="1">
      <c r="A192" s="86"/>
      <c r="B192" s="86"/>
      <c r="C192" s="87"/>
      <c r="D192" s="88"/>
      <c r="E192" s="88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</row>
    <row r="193" spans="1:17" ht="12.75" customHeight="1">
      <c r="A193" s="86"/>
      <c r="B193" s="86"/>
      <c r="C193" s="87"/>
      <c r="D193" s="88"/>
      <c r="E193" s="88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</row>
    <row r="194" spans="1:17" ht="12.75" customHeight="1">
      <c r="A194" s="86"/>
      <c r="B194" s="86"/>
      <c r="C194" s="87"/>
      <c r="D194" s="88"/>
      <c r="E194" s="88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</row>
    <row r="195" spans="1:17" ht="12.75" customHeight="1">
      <c r="A195" s="86"/>
      <c r="B195" s="86"/>
      <c r="C195" s="87"/>
      <c r="D195" s="88"/>
      <c r="E195" s="88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</row>
    <row r="196" spans="1:17" ht="12.75" customHeight="1">
      <c r="A196" s="86"/>
      <c r="B196" s="86"/>
      <c r="C196" s="87"/>
      <c r="D196" s="88"/>
      <c r="E196" s="88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</row>
    <row r="197" spans="1:17" ht="12.75" customHeight="1">
      <c r="A197" s="86"/>
      <c r="B197" s="86"/>
      <c r="C197" s="87"/>
      <c r="D197" s="88"/>
      <c r="E197" s="88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</row>
    <row r="198" spans="1:17" ht="12.75" customHeight="1">
      <c r="A198" s="86"/>
      <c r="B198" s="86"/>
      <c r="C198" s="87"/>
      <c r="D198" s="88"/>
      <c r="E198" s="88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</row>
    <row r="199" spans="1:17" ht="12.75" customHeight="1">
      <c r="A199" s="86"/>
      <c r="B199" s="86"/>
      <c r="C199" s="87"/>
      <c r="D199" s="88"/>
      <c r="E199" s="88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</row>
    <row r="200" spans="1:17" ht="12.75" customHeight="1">
      <c r="A200" s="86"/>
      <c r="B200" s="86"/>
      <c r="C200" s="87"/>
      <c r="D200" s="88"/>
      <c r="E200" s="88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</row>
    <row r="201" spans="1:17" ht="12.75" customHeight="1">
      <c r="A201" s="86"/>
      <c r="B201" s="86"/>
      <c r="C201" s="87"/>
      <c r="D201" s="88"/>
      <c r="E201" s="88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</row>
    <row r="202" spans="1:17" ht="12.75" customHeight="1">
      <c r="A202" s="86"/>
      <c r="B202" s="86"/>
      <c r="C202" s="87"/>
      <c r="D202" s="88"/>
      <c r="E202" s="88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</row>
    <row r="203" spans="1:17" ht="12.75" customHeight="1">
      <c r="A203" s="86"/>
      <c r="B203" s="86"/>
      <c r="C203" s="87"/>
      <c r="D203" s="88"/>
      <c r="E203" s="88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</row>
    <row r="204" spans="1:17" ht="12.75" customHeight="1">
      <c r="A204" s="86"/>
      <c r="B204" s="86"/>
      <c r="C204" s="87"/>
      <c r="D204" s="88"/>
      <c r="E204" s="88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</row>
    <row r="205" spans="1:17" ht="12.75" customHeight="1">
      <c r="A205" s="86"/>
      <c r="B205" s="86"/>
      <c r="C205" s="87"/>
      <c r="D205" s="88"/>
      <c r="E205" s="88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</row>
    <row r="206" spans="1:17" ht="12.75" customHeight="1">
      <c r="A206" s="86"/>
      <c r="B206" s="86"/>
      <c r="C206" s="87"/>
      <c r="D206" s="88"/>
      <c r="E206" s="88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</row>
    <row r="207" spans="1:17" ht="12.75" customHeight="1">
      <c r="A207" s="86"/>
      <c r="B207" s="86"/>
      <c r="C207" s="87"/>
      <c r="D207" s="88"/>
      <c r="E207" s="88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</row>
    <row r="208" spans="1:17" ht="12.75" customHeight="1">
      <c r="A208" s="86"/>
      <c r="B208" s="86"/>
      <c r="C208" s="87"/>
      <c r="D208" s="88"/>
      <c r="E208" s="88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</row>
    <row r="209" spans="1:17" ht="12.75" customHeight="1">
      <c r="A209" s="86"/>
      <c r="B209" s="86"/>
      <c r="C209" s="87"/>
      <c r="D209" s="88"/>
      <c r="E209" s="88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</row>
    <row r="210" spans="1:17" ht="12.75" customHeight="1">
      <c r="A210" s="86"/>
      <c r="B210" s="86"/>
      <c r="C210" s="87"/>
      <c r="D210" s="88"/>
      <c r="E210" s="88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</row>
    <row r="211" spans="1:17" ht="12.75" customHeight="1">
      <c r="A211" s="86"/>
      <c r="B211" s="86"/>
      <c r="C211" s="87"/>
      <c r="D211" s="88"/>
      <c r="E211" s="88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</row>
    <row r="212" spans="1:17" ht="12.75" customHeight="1">
      <c r="A212" s="86"/>
      <c r="B212" s="86"/>
      <c r="C212" s="87"/>
      <c r="D212" s="88"/>
      <c r="E212" s="88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</row>
    <row r="213" spans="1:17" ht="12.75" customHeight="1">
      <c r="A213" s="86"/>
      <c r="B213" s="86"/>
      <c r="C213" s="87"/>
      <c r="D213" s="88"/>
      <c r="E213" s="88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</row>
    <row r="214" spans="1:17" ht="12.75" customHeight="1">
      <c r="A214" s="86"/>
      <c r="B214" s="86"/>
      <c r="C214" s="87"/>
      <c r="D214" s="88"/>
      <c r="E214" s="88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</row>
    <row r="215" spans="1:17" ht="12.75" customHeight="1">
      <c r="A215" s="86"/>
      <c r="B215" s="86"/>
      <c r="C215" s="87"/>
      <c r="D215" s="88"/>
      <c r="E215" s="88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</row>
    <row r="216" spans="1:17" ht="12.75" customHeight="1">
      <c r="A216" s="86"/>
      <c r="B216" s="86"/>
      <c r="C216" s="87"/>
      <c r="D216" s="88"/>
      <c r="E216" s="88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</row>
    <row r="217" spans="1:17" ht="12.75" customHeight="1">
      <c r="A217" s="86"/>
      <c r="B217" s="86"/>
      <c r="C217" s="87"/>
      <c r="D217" s="88"/>
      <c r="E217" s="88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</row>
    <row r="218" spans="1:17" ht="12.75" customHeight="1">
      <c r="A218" s="86"/>
      <c r="B218" s="86"/>
      <c r="C218" s="87"/>
      <c r="D218" s="88"/>
      <c r="E218" s="88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</row>
    <row r="219" spans="1:17" ht="12.75" customHeight="1">
      <c r="A219" s="86"/>
      <c r="B219" s="86"/>
      <c r="C219" s="87"/>
      <c r="D219" s="88"/>
      <c r="E219" s="88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</row>
    <row r="220" spans="1:17" ht="12.75" customHeight="1">
      <c r="A220" s="86"/>
      <c r="B220" s="86"/>
      <c r="C220" s="87"/>
      <c r="D220" s="88"/>
      <c r="E220" s="88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</row>
    <row r="221" spans="1:17" ht="12.75" customHeight="1">
      <c r="A221" s="86"/>
      <c r="B221" s="86"/>
      <c r="C221" s="87"/>
      <c r="D221" s="88"/>
      <c r="E221" s="88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</row>
    <row r="222" spans="1:17" ht="12.75" customHeight="1">
      <c r="A222" s="86"/>
      <c r="B222" s="86"/>
      <c r="C222" s="87"/>
      <c r="D222" s="88"/>
      <c r="E222" s="88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</row>
    <row r="223" spans="1:17" ht="12.75" customHeight="1">
      <c r="A223" s="86"/>
      <c r="B223" s="86"/>
      <c r="C223" s="87"/>
      <c r="D223" s="88"/>
      <c r="E223" s="88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</row>
    <row r="224" spans="1:17" ht="12.75" customHeight="1">
      <c r="A224" s="86"/>
      <c r="B224" s="86"/>
      <c r="C224" s="87"/>
      <c r="D224" s="88"/>
      <c r="E224" s="88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</row>
    <row r="225" spans="1:17" ht="12.75" customHeight="1">
      <c r="A225" s="86"/>
      <c r="B225" s="86"/>
      <c r="C225" s="87"/>
      <c r="D225" s="88"/>
      <c r="E225" s="88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</row>
    <row r="226" spans="1:17" ht="12.75" customHeight="1">
      <c r="A226" s="86"/>
      <c r="B226" s="86"/>
      <c r="C226" s="87"/>
      <c r="D226" s="88"/>
      <c r="E226" s="88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</row>
    <row r="227" spans="1:17" ht="12.75" customHeight="1">
      <c r="A227" s="86"/>
      <c r="B227" s="86"/>
      <c r="C227" s="87"/>
      <c r="D227" s="88"/>
      <c r="E227" s="88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</row>
    <row r="228" spans="1:17" ht="12.75" customHeight="1">
      <c r="A228" s="86"/>
      <c r="B228" s="86"/>
      <c r="C228" s="87"/>
      <c r="D228" s="88"/>
      <c r="E228" s="88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</row>
    <row r="229" spans="1:17" ht="12.75" customHeight="1">
      <c r="A229" s="86"/>
      <c r="B229" s="86"/>
      <c r="C229" s="87"/>
      <c r="D229" s="88"/>
      <c r="E229" s="88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</row>
    <row r="230" spans="1:17" ht="12.75" customHeight="1">
      <c r="A230" s="86"/>
      <c r="B230" s="86"/>
      <c r="C230" s="87"/>
      <c r="D230" s="88"/>
      <c r="E230" s="88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</row>
    <row r="231" spans="1:17" ht="12.75" customHeight="1">
      <c r="A231" s="86"/>
      <c r="B231" s="86"/>
      <c r="C231" s="87"/>
      <c r="D231" s="88"/>
      <c r="E231" s="88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</row>
    <row r="232" spans="1:17" ht="15.75" customHeight="1"/>
    <row r="233" spans="1:17" ht="15.75" customHeight="1"/>
    <row r="234" spans="1:17" ht="15.75" customHeight="1"/>
    <row r="235" spans="1:17" ht="15.75" customHeight="1"/>
    <row r="236" spans="1:17" ht="15.75" customHeight="1"/>
    <row r="237" spans="1:17" ht="15.75" customHeight="1"/>
    <row r="238" spans="1:17" ht="15.75" customHeight="1"/>
    <row r="239" spans="1:17" ht="15.75" customHeight="1"/>
    <row r="240" spans="1:1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</sheetData>
  <mergeCells count="2">
    <mergeCell ref="A2:E2"/>
    <mergeCell ref="A7:D7"/>
  </mergeCells>
  <pageMargins left="0.511811024" right="0.511811024" top="0.78740157499999996" bottom="0.78740157499999996" header="0" footer="0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939"/>
  <sheetViews>
    <sheetView showGridLines="0" workbookViewId="0">
      <selection activeCell="H36" sqref="H36"/>
    </sheetView>
  </sheetViews>
  <sheetFormatPr defaultColWidth="14.42578125" defaultRowHeight="15" customHeight="1"/>
  <cols>
    <col min="1" max="1" width="37.5703125" customWidth="1"/>
    <col min="2" max="2" width="10.7109375" customWidth="1"/>
    <col min="3" max="3" width="12.7109375" customWidth="1"/>
    <col min="4" max="4" width="8.42578125" customWidth="1"/>
    <col min="5" max="5" width="9.42578125" customWidth="1"/>
    <col min="6" max="6" width="11.42578125" customWidth="1"/>
    <col min="7" max="7" width="8.7109375" customWidth="1"/>
    <col min="8" max="8" width="14.140625" customWidth="1"/>
    <col min="9" max="9" width="13.85546875" customWidth="1"/>
    <col min="10" max="10" width="8.85546875" customWidth="1"/>
    <col min="11" max="11" width="13" customWidth="1"/>
    <col min="12" max="12" width="11" customWidth="1"/>
    <col min="13" max="13" width="14.140625" customWidth="1"/>
    <col min="14" max="14" width="11.42578125" customWidth="1"/>
    <col min="15" max="15" width="12.42578125" customWidth="1"/>
    <col min="16" max="16" width="10.42578125" customWidth="1"/>
    <col min="17" max="17" width="12.42578125" customWidth="1"/>
  </cols>
  <sheetData>
    <row r="1" spans="1:17" ht="12.75" customHeight="1">
      <c r="A1" s="86"/>
      <c r="B1" s="86"/>
      <c r="C1" s="87"/>
      <c r="D1" s="88"/>
      <c r="E1" s="88"/>
      <c r="F1" s="89"/>
    </row>
    <row r="2" spans="1:17" ht="19.5" customHeight="1">
      <c r="A2" s="290" t="s">
        <v>276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</row>
    <row r="3" spans="1:17" ht="6" customHeight="1">
      <c r="A3" s="116"/>
      <c r="B3" s="116"/>
      <c r="C3" s="116"/>
      <c r="D3" s="116"/>
      <c r="E3" s="116"/>
      <c r="F3" s="2"/>
      <c r="G3" s="2"/>
      <c r="H3" s="2"/>
      <c r="I3" s="2"/>
      <c r="J3" s="2"/>
      <c r="K3" s="3"/>
      <c r="L3" s="2"/>
      <c r="M3" s="2"/>
      <c r="N3" s="2"/>
      <c r="O3" s="2"/>
    </row>
    <row r="4" spans="1:17" ht="25.5">
      <c r="A4" s="117" t="s">
        <v>277</v>
      </c>
      <c r="B4" s="117" t="s">
        <v>278</v>
      </c>
      <c r="C4" s="117" t="s">
        <v>279</v>
      </c>
      <c r="D4" s="117" t="s">
        <v>280</v>
      </c>
      <c r="E4" s="117" t="s">
        <v>281</v>
      </c>
      <c r="F4" s="92" t="s">
        <v>282</v>
      </c>
      <c r="G4" s="92" t="s">
        <v>283</v>
      </c>
      <c r="H4" s="94" t="s">
        <v>284</v>
      </c>
      <c r="I4" s="92" t="s">
        <v>285</v>
      </c>
      <c r="J4" s="92" t="s">
        <v>286</v>
      </c>
      <c r="K4" s="94" t="s">
        <v>287</v>
      </c>
      <c r="L4" s="92" t="s">
        <v>288</v>
      </c>
      <c r="M4" s="92" t="s">
        <v>289</v>
      </c>
      <c r="N4" s="92" t="s">
        <v>290</v>
      </c>
      <c r="O4" s="92" t="s">
        <v>291</v>
      </c>
    </row>
    <row r="5" spans="1:17">
      <c r="A5" s="118" t="s">
        <v>292</v>
      </c>
      <c r="B5" s="119">
        <v>3</v>
      </c>
      <c r="C5" s="119">
        <v>60</v>
      </c>
      <c r="D5" s="119" t="s">
        <v>10</v>
      </c>
      <c r="E5" s="119">
        <v>2</v>
      </c>
      <c r="F5" s="120">
        <v>450</v>
      </c>
      <c r="G5" s="120">
        <f t="shared" ref="G5:G7" si="0">(B5*E5*C5*F5)</f>
        <v>162000</v>
      </c>
      <c r="H5" s="120" t="s">
        <v>293</v>
      </c>
      <c r="I5" s="120"/>
      <c r="J5" s="121">
        <f t="shared" ref="J5:J7" si="1">IF(I5&lt;0,G5/I5,0)</f>
        <v>0</v>
      </c>
      <c r="K5" s="122"/>
      <c r="L5" s="122">
        <f t="shared" ref="L5:L7" si="2">(J5*K5)</f>
        <v>0</v>
      </c>
      <c r="M5" s="122"/>
      <c r="N5" s="122">
        <f t="shared" ref="N5:N7" si="3">(B5*E5*C5*M5)</f>
        <v>0</v>
      </c>
      <c r="O5" s="122">
        <f t="shared" ref="O5:O7" si="4">(L5+N5)</f>
        <v>0</v>
      </c>
      <c r="P5" s="89"/>
      <c r="Q5" s="89"/>
    </row>
    <row r="6" spans="1:17">
      <c r="A6" s="118" t="s">
        <v>294</v>
      </c>
      <c r="B6" s="119">
        <v>1</v>
      </c>
      <c r="C6" s="119">
        <v>60</v>
      </c>
      <c r="D6" s="119" t="s">
        <v>10</v>
      </c>
      <c r="E6" s="119">
        <v>2</v>
      </c>
      <c r="F6" s="120">
        <v>300</v>
      </c>
      <c r="G6" s="120">
        <f t="shared" si="0"/>
        <v>36000</v>
      </c>
      <c r="H6" s="120" t="s">
        <v>293</v>
      </c>
      <c r="I6" s="120"/>
      <c r="J6" s="121">
        <f t="shared" si="1"/>
        <v>0</v>
      </c>
      <c r="K6" s="122"/>
      <c r="L6" s="122">
        <f t="shared" si="2"/>
        <v>0</v>
      </c>
      <c r="M6" s="122"/>
      <c r="N6" s="122">
        <f t="shared" si="3"/>
        <v>0</v>
      </c>
      <c r="O6" s="122">
        <f t="shared" si="4"/>
        <v>0</v>
      </c>
      <c r="P6" s="89"/>
      <c r="Q6" s="89"/>
    </row>
    <row r="7" spans="1:17">
      <c r="A7" s="123" t="s">
        <v>295</v>
      </c>
      <c r="B7" s="124">
        <v>2</v>
      </c>
      <c r="C7" s="124">
        <v>60</v>
      </c>
      <c r="D7" s="124" t="s">
        <v>10</v>
      </c>
      <c r="E7" s="124">
        <v>2</v>
      </c>
      <c r="F7" s="125">
        <v>300</v>
      </c>
      <c r="G7" s="125">
        <f t="shared" si="0"/>
        <v>72000</v>
      </c>
      <c r="H7" s="125" t="s">
        <v>293</v>
      </c>
      <c r="I7" s="125"/>
      <c r="J7" s="126">
        <f t="shared" si="1"/>
        <v>0</v>
      </c>
      <c r="K7" s="127"/>
      <c r="L7" s="127">
        <f t="shared" si="2"/>
        <v>0</v>
      </c>
      <c r="M7" s="127"/>
      <c r="N7" s="127">
        <f t="shared" si="3"/>
        <v>0</v>
      </c>
      <c r="O7" s="127">
        <f t="shared" si="4"/>
        <v>0</v>
      </c>
      <c r="P7" s="89"/>
      <c r="Q7" s="89"/>
    </row>
    <row r="8" spans="1:17" ht="20.25" customHeight="1">
      <c r="A8" s="291" t="s">
        <v>296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73"/>
      <c r="O8" s="128">
        <f>SUM(O5,O6,O7)</f>
        <v>0</v>
      </c>
      <c r="P8" s="129"/>
      <c r="Q8" s="129"/>
    </row>
    <row r="9" spans="1:17" ht="12.7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89"/>
      <c r="Q9" s="89"/>
    </row>
    <row r="10" spans="1:17" ht="19.5" customHeight="1">
      <c r="A10" s="290" t="s">
        <v>297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1"/>
      <c r="P10" s="89"/>
      <c r="Q10" s="89"/>
    </row>
    <row r="11" spans="1:17" ht="5.25" customHeight="1">
      <c r="A11" s="116"/>
      <c r="B11" s="116"/>
      <c r="C11" s="116"/>
      <c r="D11" s="116"/>
      <c r="E11" s="116"/>
      <c r="F11" s="2"/>
      <c r="G11" s="2"/>
      <c r="H11" s="2"/>
      <c r="I11" s="2"/>
      <c r="J11" s="2"/>
      <c r="K11" s="3"/>
      <c r="L11" s="2"/>
      <c r="M11" s="2"/>
      <c r="N11" s="2"/>
      <c r="O11" s="2"/>
      <c r="P11" s="89"/>
      <c r="Q11" s="89"/>
    </row>
    <row r="12" spans="1:17" ht="25.5">
      <c r="A12" s="117" t="s">
        <v>277</v>
      </c>
      <c r="B12" s="117" t="s">
        <v>278</v>
      </c>
      <c r="C12" s="117" t="s">
        <v>279</v>
      </c>
      <c r="D12" s="117" t="s">
        <v>280</v>
      </c>
      <c r="E12" s="117" t="s">
        <v>298</v>
      </c>
      <c r="F12" s="92" t="s">
        <v>299</v>
      </c>
      <c r="G12" s="92" t="s">
        <v>300</v>
      </c>
      <c r="H12" s="92" t="s">
        <v>301</v>
      </c>
      <c r="I12" s="92" t="s">
        <v>302</v>
      </c>
      <c r="J12" s="92" t="s">
        <v>303</v>
      </c>
      <c r="K12" s="131" t="s">
        <v>304</v>
      </c>
      <c r="L12" s="92" t="s">
        <v>305</v>
      </c>
      <c r="M12" s="92" t="s">
        <v>306</v>
      </c>
      <c r="N12" s="92" t="s">
        <v>307</v>
      </c>
      <c r="O12" s="92" t="s">
        <v>308</v>
      </c>
      <c r="P12" s="89"/>
      <c r="Q12" s="89"/>
    </row>
    <row r="13" spans="1:17">
      <c r="A13" s="118" t="s">
        <v>292</v>
      </c>
      <c r="B13" s="119">
        <v>3</v>
      </c>
      <c r="C13" s="119">
        <v>60</v>
      </c>
      <c r="D13" s="119" t="s">
        <v>10</v>
      </c>
      <c r="E13" s="119">
        <v>2</v>
      </c>
      <c r="F13" s="132"/>
      <c r="G13" s="120">
        <v>4</v>
      </c>
      <c r="H13" s="122">
        <f t="shared" ref="H13:H15" si="5">F13*G13</f>
        <v>0</v>
      </c>
      <c r="I13" s="122">
        <f t="shared" ref="I13:I15" si="6">B13*C13*E13*H13</f>
        <v>0</v>
      </c>
      <c r="J13" s="132"/>
      <c r="K13" s="133">
        <v>3</v>
      </c>
      <c r="L13" s="133">
        <v>2</v>
      </c>
      <c r="M13" s="122">
        <f t="shared" ref="M13:M15" si="7">J13*K13*L13</f>
        <v>0</v>
      </c>
      <c r="N13" s="122">
        <f t="shared" ref="N13:N15" si="8">B13*C13*E13*M13</f>
        <v>0</v>
      </c>
      <c r="O13" s="122">
        <f t="shared" ref="O13:O15" si="9">I13+N13</f>
        <v>0</v>
      </c>
      <c r="P13" s="89"/>
      <c r="Q13" s="89"/>
    </row>
    <row r="14" spans="1:17">
      <c r="A14" s="118" t="s">
        <v>294</v>
      </c>
      <c r="B14" s="119">
        <v>1</v>
      </c>
      <c r="C14" s="119">
        <v>48</v>
      </c>
      <c r="D14" s="119" t="s">
        <v>10</v>
      </c>
      <c r="E14" s="119">
        <v>2</v>
      </c>
      <c r="F14" s="132"/>
      <c r="G14" s="120">
        <v>0</v>
      </c>
      <c r="H14" s="122">
        <f t="shared" si="5"/>
        <v>0</v>
      </c>
      <c r="I14" s="122">
        <f t="shared" si="6"/>
        <v>0</v>
      </c>
      <c r="J14" s="132"/>
      <c r="K14" s="133">
        <v>1</v>
      </c>
      <c r="L14" s="133">
        <v>1</v>
      </c>
      <c r="M14" s="122">
        <f t="shared" si="7"/>
        <v>0</v>
      </c>
      <c r="N14" s="122">
        <f t="shared" si="8"/>
        <v>0</v>
      </c>
      <c r="O14" s="122">
        <f t="shared" si="9"/>
        <v>0</v>
      </c>
      <c r="P14" s="89"/>
      <c r="Q14" s="89"/>
    </row>
    <row r="15" spans="1:17">
      <c r="A15" s="134" t="s">
        <v>295</v>
      </c>
      <c r="B15" s="124">
        <v>2</v>
      </c>
      <c r="C15" s="124">
        <v>48</v>
      </c>
      <c r="D15" s="124" t="s">
        <v>10</v>
      </c>
      <c r="E15" s="124">
        <v>2</v>
      </c>
      <c r="F15" s="135"/>
      <c r="G15" s="125">
        <v>0</v>
      </c>
      <c r="H15" s="127">
        <f t="shared" si="5"/>
        <v>0</v>
      </c>
      <c r="I15" s="127">
        <f t="shared" si="6"/>
        <v>0</v>
      </c>
      <c r="J15" s="135"/>
      <c r="K15" s="136">
        <v>1</v>
      </c>
      <c r="L15" s="136">
        <v>1</v>
      </c>
      <c r="M15" s="127">
        <f t="shared" si="7"/>
        <v>0</v>
      </c>
      <c r="N15" s="127">
        <f t="shared" si="8"/>
        <v>0</v>
      </c>
      <c r="O15" s="127">
        <f t="shared" si="9"/>
        <v>0</v>
      </c>
      <c r="P15" s="89"/>
      <c r="Q15" s="89"/>
    </row>
    <row r="16" spans="1:17" ht="20.25" customHeight="1">
      <c r="A16" s="291" t="s">
        <v>309</v>
      </c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73"/>
      <c r="O16" s="128">
        <f>SUM(O13:O15)</f>
        <v>0</v>
      </c>
      <c r="P16" s="129"/>
      <c r="Q16" s="129"/>
    </row>
    <row r="17" spans="1:17" ht="12.75" customHeight="1">
      <c r="A17" s="86"/>
      <c r="B17" s="86"/>
      <c r="C17" s="137"/>
      <c r="D17" s="86"/>
      <c r="E17" s="86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89"/>
      <c r="Q17" s="89"/>
    </row>
    <row r="18" spans="1:17" ht="19.5" customHeight="1">
      <c r="A18" s="138"/>
      <c r="B18" s="138"/>
      <c r="C18" s="138"/>
      <c r="D18" s="138"/>
      <c r="E18" s="138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89"/>
      <c r="Q18" s="89"/>
    </row>
    <row r="19" spans="1:17" ht="19.5" customHeight="1">
      <c r="A19" s="138"/>
      <c r="B19" s="138"/>
      <c r="C19" s="138"/>
      <c r="D19" s="138"/>
      <c r="E19" s="138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89"/>
      <c r="Q19" s="89"/>
    </row>
    <row r="20" spans="1:17" ht="19.5" customHeight="1">
      <c r="A20" s="292" t="s">
        <v>310</v>
      </c>
      <c r="B20" s="220"/>
      <c r="C20" s="220"/>
      <c r="D20" s="220"/>
      <c r="E20" s="221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89"/>
      <c r="Q20" s="89"/>
    </row>
    <row r="21" spans="1:17" ht="6.75" customHeight="1">
      <c r="A21" s="139"/>
      <c r="B21" s="139"/>
      <c r="C21" s="139"/>
      <c r="D21" s="139"/>
      <c r="E21" s="13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89"/>
      <c r="Q21" s="89"/>
    </row>
    <row r="22" spans="1:17">
      <c r="A22" s="93" t="s">
        <v>311</v>
      </c>
      <c r="B22" s="293" t="s">
        <v>312</v>
      </c>
      <c r="C22" s="221"/>
      <c r="D22" s="293" t="s">
        <v>313</v>
      </c>
      <c r="E22" s="221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89"/>
      <c r="Q22" s="89"/>
    </row>
    <row r="23" spans="1:17">
      <c r="A23" s="140" t="s">
        <v>314</v>
      </c>
      <c r="B23" s="286">
        <f>O8</f>
        <v>0</v>
      </c>
      <c r="C23" s="221"/>
      <c r="D23" s="286">
        <f>B23/60</f>
        <v>0</v>
      </c>
      <c r="E23" s="221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89"/>
      <c r="Q23" s="89"/>
    </row>
    <row r="24" spans="1:17">
      <c r="A24" s="141" t="s">
        <v>315</v>
      </c>
      <c r="B24" s="287">
        <f>O16</f>
        <v>0</v>
      </c>
      <c r="C24" s="288"/>
      <c r="D24" s="287">
        <f t="shared" ref="D23:D24" si="10">B24/60</f>
        <v>0</v>
      </c>
      <c r="E24" s="288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89"/>
      <c r="Q24" s="89"/>
    </row>
    <row r="25" spans="1:17" ht="20.25" customHeight="1">
      <c r="A25" s="142" t="s">
        <v>162</v>
      </c>
      <c r="B25" s="289">
        <f>SUM(B23:C24)</f>
        <v>0</v>
      </c>
      <c r="C25" s="265"/>
      <c r="D25" s="289">
        <f>SUM(D23:E24)</f>
        <v>0</v>
      </c>
      <c r="E25" s="265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</row>
    <row r="26" spans="1:17" ht="12.75" customHeight="1"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7" ht="12.75" customHeight="1"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7" ht="12.75" customHeight="1"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spans="1:17" ht="12.75" customHeight="1"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7" ht="12.75" customHeight="1"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7" ht="12.75" customHeight="1"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  <row r="32" spans="1:17" ht="12.75" customHeight="1"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</row>
    <row r="33" spans="1:17" ht="12.75" customHeight="1"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</row>
    <row r="34" spans="1:17" ht="12.75" customHeight="1">
      <c r="A34" s="86"/>
      <c r="B34" s="86"/>
      <c r="C34" s="87"/>
      <c r="D34" s="88"/>
      <c r="E34" s="88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</row>
    <row r="35" spans="1:17" ht="12.75" customHeight="1">
      <c r="A35" s="86"/>
      <c r="B35" s="86"/>
      <c r="C35" s="87"/>
      <c r="D35" s="88"/>
      <c r="E35" s="88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</row>
    <row r="36" spans="1:17" ht="12.75" customHeight="1">
      <c r="A36" s="86"/>
      <c r="B36" s="86"/>
      <c r="C36" s="87"/>
      <c r="D36" s="88"/>
      <c r="E36" s="88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</row>
    <row r="37" spans="1:17" ht="12.75" customHeight="1">
      <c r="A37" s="86"/>
      <c r="B37" s="86"/>
      <c r="C37" s="87"/>
      <c r="D37" s="88"/>
      <c r="E37" s="88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</row>
    <row r="38" spans="1:17" ht="12.75" customHeight="1">
      <c r="A38" s="86"/>
      <c r="B38" s="86"/>
      <c r="C38" s="87"/>
      <c r="D38" s="88"/>
      <c r="E38" s="88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</row>
    <row r="39" spans="1:17" ht="12.75" customHeight="1">
      <c r="A39" s="86"/>
      <c r="B39" s="86"/>
      <c r="C39" s="87"/>
      <c r="D39" s="88"/>
      <c r="E39" s="88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</row>
    <row r="40" spans="1:17" ht="12.75" customHeight="1">
      <c r="A40" s="86"/>
      <c r="B40" s="86"/>
      <c r="C40" s="87"/>
      <c r="D40" s="88"/>
      <c r="E40" s="88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</row>
    <row r="41" spans="1:17" ht="12.75" customHeight="1">
      <c r="A41" s="86"/>
      <c r="B41" s="86"/>
      <c r="C41" s="87"/>
      <c r="D41" s="88"/>
      <c r="E41" s="88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</row>
    <row r="42" spans="1:17" ht="12.75" customHeight="1">
      <c r="A42" s="86"/>
      <c r="B42" s="86"/>
      <c r="C42" s="87"/>
      <c r="D42" s="88"/>
      <c r="E42" s="88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</row>
    <row r="43" spans="1:17" ht="12.75" customHeight="1">
      <c r="A43" s="86"/>
      <c r="B43" s="86"/>
      <c r="C43" s="87"/>
      <c r="D43" s="88"/>
      <c r="E43" s="88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</row>
    <row r="44" spans="1:17" ht="12.75" customHeight="1">
      <c r="A44" s="86"/>
      <c r="B44" s="86"/>
      <c r="C44" s="87"/>
      <c r="D44" s="88"/>
      <c r="E44" s="88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</row>
    <row r="45" spans="1:17" ht="12.75" customHeight="1">
      <c r="A45" s="86"/>
      <c r="B45" s="86"/>
      <c r="C45" s="87"/>
      <c r="D45" s="88"/>
      <c r="E45" s="88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</row>
    <row r="46" spans="1:17" ht="12.75" customHeight="1">
      <c r="A46" s="86"/>
      <c r="B46" s="86"/>
      <c r="C46" s="87"/>
      <c r="D46" s="88"/>
      <c r="E46" s="88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</row>
    <row r="47" spans="1:17" ht="12.75" customHeight="1">
      <c r="A47" s="86"/>
      <c r="B47" s="86"/>
      <c r="C47" s="87"/>
      <c r="D47" s="88"/>
      <c r="E47" s="88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</row>
    <row r="48" spans="1:17" ht="12.75" customHeight="1">
      <c r="A48" s="86"/>
      <c r="B48" s="86"/>
      <c r="C48" s="87"/>
      <c r="D48" s="88"/>
      <c r="E48" s="88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1:17" ht="12.75" customHeight="1">
      <c r="A49" s="86"/>
      <c r="B49" s="86"/>
      <c r="C49" s="87"/>
      <c r="D49" s="88"/>
      <c r="E49" s="88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1:17" ht="12.75" customHeight="1">
      <c r="A50" s="86"/>
      <c r="B50" s="86"/>
      <c r="C50" s="87"/>
      <c r="D50" s="88"/>
      <c r="E50" s="88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1:17" ht="12.75" customHeight="1">
      <c r="A51" s="86"/>
      <c r="B51" s="86"/>
      <c r="C51" s="87"/>
      <c r="D51" s="88"/>
      <c r="E51" s="88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1:17" ht="12.75" customHeight="1">
      <c r="A52" s="86"/>
      <c r="B52" s="86"/>
      <c r="C52" s="87"/>
      <c r="D52" s="88"/>
      <c r="E52" s="88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1:17" ht="12.75" customHeight="1">
      <c r="A53" s="86"/>
      <c r="B53" s="86"/>
      <c r="C53" s="87"/>
      <c r="D53" s="88"/>
      <c r="E53" s="88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1:17" ht="12.75" customHeight="1">
      <c r="A54" s="86"/>
      <c r="B54" s="86"/>
      <c r="C54" s="87"/>
      <c r="D54" s="88"/>
      <c r="E54" s="88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</row>
    <row r="55" spans="1:17" ht="12.75" customHeight="1">
      <c r="A55" s="86"/>
      <c r="B55" s="86"/>
      <c r="C55" s="87"/>
      <c r="D55" s="88"/>
      <c r="E55" s="88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</row>
    <row r="56" spans="1:17" ht="12.75" customHeight="1">
      <c r="A56" s="86"/>
      <c r="B56" s="86"/>
      <c r="C56" s="87"/>
      <c r="D56" s="88"/>
      <c r="E56" s="88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</row>
    <row r="57" spans="1:17" ht="12.75" customHeight="1">
      <c r="A57" s="86"/>
      <c r="B57" s="86"/>
      <c r="C57" s="87"/>
      <c r="D57" s="88"/>
      <c r="E57" s="88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</row>
    <row r="58" spans="1:17" ht="12.75" customHeight="1">
      <c r="A58" s="86"/>
      <c r="B58" s="86"/>
      <c r="C58" s="87"/>
      <c r="D58" s="88"/>
      <c r="E58" s="88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</row>
    <row r="59" spans="1:17" ht="12.75" customHeight="1">
      <c r="A59" s="86"/>
      <c r="B59" s="86"/>
      <c r="C59" s="87"/>
      <c r="D59" s="88"/>
      <c r="E59" s="88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</row>
    <row r="60" spans="1:17" ht="12.75" customHeight="1">
      <c r="A60" s="86"/>
      <c r="B60" s="86"/>
      <c r="C60" s="87"/>
      <c r="D60" s="88"/>
      <c r="E60" s="88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</row>
    <row r="61" spans="1:17" ht="12.75" customHeight="1">
      <c r="A61" s="86"/>
      <c r="B61" s="86"/>
      <c r="C61" s="87"/>
      <c r="D61" s="88"/>
      <c r="E61" s="88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</row>
    <row r="62" spans="1:17" ht="12.75" customHeight="1">
      <c r="A62" s="86"/>
      <c r="B62" s="86"/>
      <c r="C62" s="87"/>
      <c r="D62" s="88"/>
      <c r="E62" s="88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</row>
    <row r="63" spans="1:17" ht="12.75" customHeight="1">
      <c r="A63" s="86"/>
      <c r="B63" s="86"/>
      <c r="C63" s="87"/>
      <c r="D63" s="88"/>
      <c r="E63" s="88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</row>
    <row r="64" spans="1:17" ht="12.75" customHeight="1">
      <c r="A64" s="86"/>
      <c r="B64" s="86"/>
      <c r="C64" s="87"/>
      <c r="D64" s="88"/>
      <c r="E64" s="88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</row>
    <row r="65" spans="1:17" ht="12.75" customHeight="1">
      <c r="A65" s="86"/>
      <c r="B65" s="86"/>
      <c r="C65" s="87"/>
      <c r="D65" s="88"/>
      <c r="E65" s="88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</row>
    <row r="66" spans="1:17" ht="12.75" customHeight="1">
      <c r="A66" s="86"/>
      <c r="B66" s="86"/>
      <c r="C66" s="87"/>
      <c r="D66" s="88"/>
      <c r="E66" s="88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</row>
    <row r="67" spans="1:17" ht="12.75" customHeight="1">
      <c r="A67" s="86"/>
      <c r="B67" s="86"/>
      <c r="C67" s="87"/>
      <c r="D67" s="88"/>
      <c r="E67" s="88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</row>
    <row r="68" spans="1:17" ht="12.75" customHeight="1">
      <c r="A68" s="86"/>
      <c r="B68" s="86"/>
      <c r="C68" s="87"/>
      <c r="D68" s="88"/>
      <c r="E68" s="88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</row>
    <row r="69" spans="1:17" ht="12.75" customHeight="1">
      <c r="A69" s="86"/>
      <c r="B69" s="86"/>
      <c r="C69" s="87"/>
      <c r="D69" s="88"/>
      <c r="E69" s="88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</row>
    <row r="70" spans="1:17" ht="12.75" customHeight="1">
      <c r="A70" s="86"/>
      <c r="B70" s="86"/>
      <c r="C70" s="87"/>
      <c r="D70" s="88"/>
      <c r="E70" s="88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</row>
    <row r="71" spans="1:17" ht="12.75" customHeight="1">
      <c r="A71" s="86"/>
      <c r="B71" s="86"/>
      <c r="C71" s="87"/>
      <c r="D71" s="88"/>
      <c r="E71" s="88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</row>
    <row r="72" spans="1:17" ht="12.75" customHeight="1">
      <c r="A72" s="86"/>
      <c r="B72" s="86"/>
      <c r="C72" s="87"/>
      <c r="D72" s="88"/>
      <c r="E72" s="88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</row>
    <row r="73" spans="1:17" ht="12.75" customHeight="1">
      <c r="A73" s="86"/>
      <c r="B73" s="86"/>
      <c r="C73" s="87"/>
      <c r="D73" s="88"/>
      <c r="E73" s="88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</row>
    <row r="74" spans="1:17" ht="12.75" customHeight="1">
      <c r="A74" s="86"/>
      <c r="B74" s="86"/>
      <c r="C74" s="87"/>
      <c r="D74" s="88"/>
      <c r="E74" s="88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</row>
    <row r="75" spans="1:17" ht="12.75" customHeight="1">
      <c r="A75" s="86"/>
      <c r="B75" s="86"/>
      <c r="C75" s="87"/>
      <c r="D75" s="88"/>
      <c r="E75" s="88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</row>
    <row r="76" spans="1:17" ht="12.75" customHeight="1">
      <c r="A76" s="86"/>
      <c r="B76" s="86"/>
      <c r="C76" s="87"/>
      <c r="D76" s="88"/>
      <c r="E76" s="88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</row>
    <row r="77" spans="1:17" ht="12.75" customHeight="1">
      <c r="A77" s="86"/>
      <c r="B77" s="86"/>
      <c r="C77" s="87"/>
      <c r="D77" s="88"/>
      <c r="E77" s="88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</row>
    <row r="78" spans="1:17" ht="12.75" customHeight="1">
      <c r="A78" s="86"/>
      <c r="B78" s="86"/>
      <c r="C78" s="87"/>
      <c r="D78" s="88"/>
      <c r="E78" s="88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</row>
    <row r="79" spans="1:17" ht="12.75" customHeight="1">
      <c r="A79" s="86"/>
      <c r="B79" s="86"/>
      <c r="C79" s="87"/>
      <c r="D79" s="88"/>
      <c r="E79" s="88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</row>
    <row r="80" spans="1:17" ht="12.75" customHeight="1">
      <c r="A80" s="86"/>
      <c r="B80" s="86"/>
      <c r="C80" s="87"/>
      <c r="D80" s="88"/>
      <c r="E80" s="88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</row>
    <row r="81" spans="1:17" ht="12.75" customHeight="1">
      <c r="A81" s="86"/>
      <c r="B81" s="86"/>
      <c r="C81" s="87"/>
      <c r="D81" s="88"/>
      <c r="E81" s="88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</row>
    <row r="82" spans="1:17" ht="12.75" customHeight="1">
      <c r="A82" s="86"/>
      <c r="B82" s="86"/>
      <c r="C82" s="87"/>
      <c r="D82" s="88"/>
      <c r="E82" s="88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</row>
    <row r="83" spans="1:17" ht="12.75" customHeight="1">
      <c r="A83" s="86"/>
      <c r="B83" s="86"/>
      <c r="C83" s="87"/>
      <c r="D83" s="88"/>
      <c r="E83" s="88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</row>
    <row r="84" spans="1:17" ht="12.75" customHeight="1">
      <c r="A84" s="86"/>
      <c r="B84" s="86"/>
      <c r="C84" s="87"/>
      <c r="D84" s="88"/>
      <c r="E84" s="88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</row>
    <row r="85" spans="1:17" ht="12.75" customHeight="1">
      <c r="A85" s="86"/>
      <c r="B85" s="86"/>
      <c r="C85" s="87"/>
      <c r="D85" s="88"/>
      <c r="E85" s="88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</row>
    <row r="86" spans="1:17" ht="12.75" customHeight="1">
      <c r="A86" s="86"/>
      <c r="B86" s="86"/>
      <c r="C86" s="87"/>
      <c r="D86" s="88"/>
      <c r="E86" s="88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</row>
    <row r="87" spans="1:17" ht="12.75" customHeight="1">
      <c r="A87" s="86"/>
      <c r="B87" s="86"/>
      <c r="C87" s="87"/>
      <c r="D87" s="88"/>
      <c r="E87" s="88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</row>
    <row r="88" spans="1:17" ht="12.75" customHeight="1">
      <c r="A88" s="86"/>
      <c r="B88" s="86"/>
      <c r="C88" s="87"/>
      <c r="D88" s="88"/>
      <c r="E88" s="88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</row>
    <row r="89" spans="1:17" ht="12.75" customHeight="1">
      <c r="A89" s="86"/>
      <c r="B89" s="86"/>
      <c r="C89" s="87"/>
      <c r="D89" s="88"/>
      <c r="E89" s="88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</row>
    <row r="90" spans="1:17" ht="12.75" customHeight="1">
      <c r="A90" s="86"/>
      <c r="B90" s="86"/>
      <c r="C90" s="87"/>
      <c r="D90" s="88"/>
      <c r="E90" s="88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</row>
    <row r="91" spans="1:17" ht="12.75" customHeight="1">
      <c r="A91" s="86"/>
      <c r="B91" s="86"/>
      <c r="C91" s="87"/>
      <c r="D91" s="88"/>
      <c r="E91" s="88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</row>
    <row r="92" spans="1:17" ht="12.75" customHeight="1">
      <c r="A92" s="86"/>
      <c r="B92" s="86"/>
      <c r="C92" s="87"/>
      <c r="D92" s="88"/>
      <c r="E92" s="88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</row>
    <row r="93" spans="1:17" ht="12.75" customHeight="1">
      <c r="A93" s="86"/>
      <c r="B93" s="86"/>
      <c r="C93" s="87"/>
      <c r="D93" s="88"/>
      <c r="E93" s="88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</row>
    <row r="94" spans="1:17" ht="12.75" customHeight="1">
      <c r="A94" s="86"/>
      <c r="B94" s="86"/>
      <c r="C94" s="87"/>
      <c r="D94" s="88"/>
      <c r="E94" s="88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</row>
    <row r="95" spans="1:17" ht="12.75" customHeight="1">
      <c r="A95" s="86"/>
      <c r="B95" s="86"/>
      <c r="C95" s="87"/>
      <c r="D95" s="88"/>
      <c r="E95" s="88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</row>
    <row r="96" spans="1:17" ht="12.75" customHeight="1">
      <c r="A96" s="86"/>
      <c r="B96" s="86"/>
      <c r="C96" s="87"/>
      <c r="D96" s="88"/>
      <c r="E96" s="88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</row>
    <row r="97" spans="1:17" ht="12.75" customHeight="1">
      <c r="A97" s="86"/>
      <c r="B97" s="86"/>
      <c r="C97" s="87"/>
      <c r="D97" s="88"/>
      <c r="E97" s="88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</row>
    <row r="98" spans="1:17" ht="12.75" customHeight="1">
      <c r="A98" s="86"/>
      <c r="B98" s="86"/>
      <c r="C98" s="87"/>
      <c r="D98" s="88"/>
      <c r="E98" s="88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</row>
    <row r="99" spans="1:17" ht="12.75" customHeight="1">
      <c r="A99" s="86"/>
      <c r="B99" s="86"/>
      <c r="C99" s="87"/>
      <c r="D99" s="88"/>
      <c r="E99" s="88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</row>
    <row r="100" spans="1:17" ht="12.75" customHeight="1">
      <c r="A100" s="86"/>
      <c r="B100" s="86"/>
      <c r="C100" s="87"/>
      <c r="D100" s="88"/>
      <c r="E100" s="88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</row>
    <row r="101" spans="1:17" ht="12.75" customHeight="1">
      <c r="A101" s="86"/>
      <c r="B101" s="86"/>
      <c r="C101" s="87"/>
      <c r="D101" s="88"/>
      <c r="E101" s="88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</row>
    <row r="102" spans="1:17" ht="12.75" customHeight="1">
      <c r="A102" s="86"/>
      <c r="B102" s="86"/>
      <c r="C102" s="87"/>
      <c r="D102" s="88"/>
      <c r="E102" s="88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</row>
    <row r="103" spans="1:17" ht="12.75" customHeight="1">
      <c r="A103" s="86"/>
      <c r="B103" s="86"/>
      <c r="C103" s="87"/>
      <c r="D103" s="88"/>
      <c r="E103" s="88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</row>
    <row r="104" spans="1:17" ht="12.75" customHeight="1">
      <c r="A104" s="86"/>
      <c r="B104" s="86"/>
      <c r="C104" s="87"/>
      <c r="D104" s="88"/>
      <c r="E104" s="88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</row>
    <row r="105" spans="1:17" ht="12.75" customHeight="1">
      <c r="A105" s="86"/>
      <c r="B105" s="86"/>
      <c r="C105" s="87"/>
      <c r="D105" s="88"/>
      <c r="E105" s="88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</row>
    <row r="106" spans="1:17" ht="12.75" customHeight="1">
      <c r="A106" s="86"/>
      <c r="B106" s="86"/>
      <c r="C106" s="87"/>
      <c r="D106" s="88"/>
      <c r="E106" s="88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ht="12.75" customHeight="1">
      <c r="A107" s="86"/>
      <c r="B107" s="86"/>
      <c r="C107" s="87"/>
      <c r="D107" s="88"/>
      <c r="E107" s="88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</row>
    <row r="108" spans="1:17" ht="12.75" customHeight="1">
      <c r="A108" s="86"/>
      <c r="B108" s="86"/>
      <c r="C108" s="87"/>
      <c r="D108" s="88"/>
      <c r="E108" s="88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</row>
    <row r="109" spans="1:17" ht="12.75" customHeight="1">
      <c r="A109" s="86"/>
      <c r="B109" s="86"/>
      <c r="C109" s="87"/>
      <c r="D109" s="88"/>
      <c r="E109" s="88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</row>
    <row r="110" spans="1:17" ht="12.75" customHeight="1">
      <c r="A110" s="86"/>
      <c r="B110" s="86"/>
      <c r="C110" s="87"/>
      <c r="D110" s="88"/>
      <c r="E110" s="88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</row>
    <row r="111" spans="1:17" ht="12.75" customHeight="1">
      <c r="A111" s="86"/>
      <c r="B111" s="86"/>
      <c r="C111" s="87"/>
      <c r="D111" s="88"/>
      <c r="E111" s="88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</row>
    <row r="112" spans="1:17" ht="12.75" customHeight="1">
      <c r="A112" s="86"/>
      <c r="B112" s="86"/>
      <c r="C112" s="87"/>
      <c r="D112" s="88"/>
      <c r="E112" s="88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</row>
    <row r="113" spans="1:17" ht="12.75" customHeight="1">
      <c r="A113" s="86"/>
      <c r="B113" s="86"/>
      <c r="C113" s="87"/>
      <c r="D113" s="88"/>
      <c r="E113" s="88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</row>
    <row r="114" spans="1:17" ht="12.75" customHeight="1">
      <c r="A114" s="86"/>
      <c r="B114" s="86"/>
      <c r="C114" s="87"/>
      <c r="D114" s="88"/>
      <c r="E114" s="88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</row>
    <row r="115" spans="1:17" ht="12.75" customHeight="1">
      <c r="A115" s="86"/>
      <c r="B115" s="86"/>
      <c r="C115" s="87"/>
      <c r="D115" s="88"/>
      <c r="E115" s="88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</row>
    <row r="116" spans="1:17" ht="12.75" customHeight="1">
      <c r="A116" s="86"/>
      <c r="B116" s="86"/>
      <c r="C116" s="87"/>
      <c r="D116" s="88"/>
      <c r="E116" s="88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</row>
    <row r="117" spans="1:17" ht="12.75" customHeight="1">
      <c r="A117" s="86"/>
      <c r="B117" s="86"/>
      <c r="C117" s="87"/>
      <c r="D117" s="88"/>
      <c r="E117" s="88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</row>
    <row r="118" spans="1:17" ht="12.75" customHeight="1">
      <c r="A118" s="86"/>
      <c r="B118" s="86"/>
      <c r="C118" s="87"/>
      <c r="D118" s="88"/>
      <c r="E118" s="88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</row>
    <row r="119" spans="1:17" ht="12.75" customHeight="1">
      <c r="A119" s="86"/>
      <c r="B119" s="86"/>
      <c r="C119" s="87"/>
      <c r="D119" s="88"/>
      <c r="E119" s="88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 ht="12.75" customHeight="1">
      <c r="A120" s="86"/>
      <c r="B120" s="86"/>
      <c r="C120" s="87"/>
      <c r="D120" s="88"/>
      <c r="E120" s="88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 ht="12.75" customHeight="1">
      <c r="A121" s="86"/>
      <c r="B121" s="86"/>
      <c r="C121" s="87"/>
      <c r="D121" s="88"/>
      <c r="E121" s="88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</row>
    <row r="122" spans="1:17" ht="12.75" customHeight="1">
      <c r="A122" s="86"/>
      <c r="B122" s="86"/>
      <c r="C122" s="87"/>
      <c r="D122" s="88"/>
      <c r="E122" s="88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</row>
    <row r="123" spans="1:17" ht="12.75" customHeight="1">
      <c r="A123" s="86"/>
      <c r="B123" s="86"/>
      <c r="C123" s="87"/>
      <c r="D123" s="88"/>
      <c r="E123" s="88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</row>
    <row r="124" spans="1:17" ht="12.75" customHeight="1">
      <c r="A124" s="86"/>
      <c r="B124" s="86"/>
      <c r="C124" s="87"/>
      <c r="D124" s="88"/>
      <c r="E124" s="88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</row>
    <row r="125" spans="1:17" ht="12.75" customHeight="1">
      <c r="A125" s="86"/>
      <c r="B125" s="86"/>
      <c r="C125" s="87"/>
      <c r="D125" s="88"/>
      <c r="E125" s="88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</row>
    <row r="126" spans="1:17" ht="12.75" customHeight="1">
      <c r="A126" s="86"/>
      <c r="B126" s="86"/>
      <c r="C126" s="87"/>
      <c r="D126" s="88"/>
      <c r="E126" s="88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</row>
    <row r="127" spans="1:17" ht="12.75" customHeight="1">
      <c r="A127" s="86"/>
      <c r="B127" s="86"/>
      <c r="C127" s="87"/>
      <c r="D127" s="88"/>
      <c r="E127" s="88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</row>
    <row r="128" spans="1:17" ht="12.75" customHeight="1">
      <c r="A128" s="86"/>
      <c r="B128" s="86"/>
      <c r="C128" s="87"/>
      <c r="D128" s="88"/>
      <c r="E128" s="88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</row>
    <row r="129" spans="1:17" ht="12.75" customHeight="1">
      <c r="A129" s="86"/>
      <c r="B129" s="86"/>
      <c r="C129" s="87"/>
      <c r="D129" s="88"/>
      <c r="E129" s="88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</row>
    <row r="130" spans="1:17" ht="12.75" customHeight="1">
      <c r="A130" s="86"/>
      <c r="B130" s="86"/>
      <c r="C130" s="87"/>
      <c r="D130" s="88"/>
      <c r="E130" s="88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</row>
    <row r="131" spans="1:17" ht="12.75" customHeight="1">
      <c r="A131" s="86"/>
      <c r="B131" s="86"/>
      <c r="C131" s="87"/>
      <c r="D131" s="88"/>
      <c r="E131" s="88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</row>
    <row r="132" spans="1:17" ht="12.75" customHeight="1">
      <c r="A132" s="86"/>
      <c r="B132" s="86"/>
      <c r="C132" s="87"/>
      <c r="D132" s="88"/>
      <c r="E132" s="88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</row>
    <row r="133" spans="1:17" ht="12.75" customHeight="1">
      <c r="A133" s="86"/>
      <c r="B133" s="86"/>
      <c r="C133" s="87"/>
      <c r="D133" s="88"/>
      <c r="E133" s="88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</row>
    <row r="134" spans="1:17" ht="12.75" customHeight="1">
      <c r="A134" s="86"/>
      <c r="B134" s="86"/>
      <c r="C134" s="87"/>
      <c r="D134" s="88"/>
      <c r="E134" s="88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</row>
    <row r="135" spans="1:17" ht="12.75" customHeight="1">
      <c r="A135" s="86"/>
      <c r="B135" s="86"/>
      <c r="C135" s="87"/>
      <c r="D135" s="88"/>
      <c r="E135" s="88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</row>
    <row r="136" spans="1:17" ht="12.75" customHeight="1">
      <c r="A136" s="86"/>
      <c r="B136" s="86"/>
      <c r="C136" s="87"/>
      <c r="D136" s="88"/>
      <c r="E136" s="88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</row>
    <row r="137" spans="1:17" ht="12.75" customHeight="1">
      <c r="A137" s="86"/>
      <c r="B137" s="86"/>
      <c r="C137" s="87"/>
      <c r="D137" s="88"/>
      <c r="E137" s="88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</row>
    <row r="138" spans="1:17" ht="12.75" customHeight="1">
      <c r="A138" s="86"/>
      <c r="B138" s="86"/>
      <c r="C138" s="87"/>
      <c r="D138" s="88"/>
      <c r="E138" s="88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</row>
    <row r="139" spans="1:17" ht="12.75" customHeight="1">
      <c r="A139" s="86"/>
      <c r="B139" s="86"/>
      <c r="C139" s="87"/>
      <c r="D139" s="88"/>
      <c r="E139" s="88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</row>
    <row r="140" spans="1:17" ht="12.75" customHeight="1">
      <c r="A140" s="86"/>
      <c r="B140" s="86"/>
      <c r="C140" s="87"/>
      <c r="D140" s="88"/>
      <c r="E140" s="88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</row>
    <row r="141" spans="1:17" ht="12.75" customHeight="1">
      <c r="A141" s="86"/>
      <c r="B141" s="86"/>
      <c r="C141" s="87"/>
      <c r="D141" s="88"/>
      <c r="E141" s="88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</row>
    <row r="142" spans="1:17" ht="12.75" customHeight="1">
      <c r="A142" s="86"/>
      <c r="B142" s="86"/>
      <c r="C142" s="87"/>
      <c r="D142" s="88"/>
      <c r="E142" s="88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</row>
    <row r="143" spans="1:17" ht="12.75" customHeight="1">
      <c r="A143" s="86"/>
      <c r="B143" s="86"/>
      <c r="C143" s="87"/>
      <c r="D143" s="88"/>
      <c r="E143" s="88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</row>
    <row r="144" spans="1:17" ht="12.75" customHeight="1">
      <c r="A144" s="86"/>
      <c r="B144" s="86"/>
      <c r="C144" s="87"/>
      <c r="D144" s="88"/>
      <c r="E144" s="88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</row>
    <row r="145" spans="1:17" ht="12.75" customHeight="1">
      <c r="A145" s="86"/>
      <c r="B145" s="86"/>
      <c r="C145" s="87"/>
      <c r="D145" s="88"/>
      <c r="E145" s="88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</row>
    <row r="146" spans="1:17" ht="12.75" customHeight="1">
      <c r="A146" s="86"/>
      <c r="B146" s="86"/>
      <c r="C146" s="87"/>
      <c r="D146" s="88"/>
      <c r="E146" s="88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</row>
    <row r="147" spans="1:17" ht="12.75" customHeight="1">
      <c r="A147" s="86"/>
      <c r="B147" s="86"/>
      <c r="C147" s="87"/>
      <c r="D147" s="88"/>
      <c r="E147" s="88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</row>
    <row r="148" spans="1:17" ht="12.75" customHeight="1">
      <c r="A148" s="86"/>
      <c r="B148" s="86"/>
      <c r="C148" s="87"/>
      <c r="D148" s="88"/>
      <c r="E148" s="88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</row>
    <row r="149" spans="1:17" ht="12.75" customHeight="1">
      <c r="A149" s="86"/>
      <c r="B149" s="86"/>
      <c r="C149" s="87"/>
      <c r="D149" s="88"/>
      <c r="E149" s="88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</row>
    <row r="150" spans="1:17" ht="12.75" customHeight="1">
      <c r="A150" s="86"/>
      <c r="B150" s="86"/>
      <c r="C150" s="87"/>
      <c r="D150" s="88"/>
      <c r="E150" s="88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</row>
    <row r="151" spans="1:17" ht="12.75" customHeight="1">
      <c r="A151" s="86"/>
      <c r="B151" s="86"/>
      <c r="C151" s="87"/>
      <c r="D151" s="88"/>
      <c r="E151" s="88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</row>
    <row r="152" spans="1:17" ht="12.75" customHeight="1">
      <c r="A152" s="86"/>
      <c r="B152" s="86"/>
      <c r="C152" s="87"/>
      <c r="D152" s="88"/>
      <c r="E152" s="88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</row>
    <row r="153" spans="1:17" ht="12.75" customHeight="1">
      <c r="A153" s="86"/>
      <c r="B153" s="86"/>
      <c r="C153" s="87"/>
      <c r="D153" s="88"/>
      <c r="E153" s="88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</row>
    <row r="154" spans="1:17" ht="12.75" customHeight="1">
      <c r="A154" s="86"/>
      <c r="B154" s="86"/>
      <c r="C154" s="87"/>
      <c r="D154" s="88"/>
      <c r="E154" s="88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</row>
    <row r="155" spans="1:17" ht="12.75" customHeight="1">
      <c r="A155" s="86"/>
      <c r="B155" s="86"/>
      <c r="C155" s="87"/>
      <c r="D155" s="88"/>
      <c r="E155" s="88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</row>
    <row r="156" spans="1:17" ht="12.75" customHeight="1">
      <c r="A156" s="86"/>
      <c r="B156" s="86"/>
      <c r="C156" s="87"/>
      <c r="D156" s="88"/>
      <c r="E156" s="88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</row>
    <row r="157" spans="1:17" ht="12.75" customHeight="1">
      <c r="A157" s="86"/>
      <c r="B157" s="86"/>
      <c r="C157" s="87"/>
      <c r="D157" s="88"/>
      <c r="E157" s="88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</row>
    <row r="158" spans="1:17" ht="12.75" customHeight="1">
      <c r="A158" s="86"/>
      <c r="B158" s="86"/>
      <c r="C158" s="87"/>
      <c r="D158" s="88"/>
      <c r="E158" s="88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</row>
    <row r="159" spans="1:17" ht="12.75" customHeight="1">
      <c r="A159" s="86"/>
      <c r="B159" s="86"/>
      <c r="C159" s="87"/>
      <c r="D159" s="88"/>
      <c r="E159" s="88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</row>
    <row r="160" spans="1:17" ht="12.75" customHeight="1">
      <c r="A160" s="86"/>
      <c r="B160" s="86"/>
      <c r="C160" s="87"/>
      <c r="D160" s="88"/>
      <c r="E160" s="88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</row>
    <row r="161" spans="1:17" ht="12.75" customHeight="1">
      <c r="A161" s="86"/>
      <c r="B161" s="86"/>
      <c r="C161" s="87"/>
      <c r="D161" s="88"/>
      <c r="E161" s="88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</row>
    <row r="162" spans="1:17" ht="12.75" customHeight="1">
      <c r="A162" s="86"/>
      <c r="B162" s="86"/>
      <c r="C162" s="87"/>
      <c r="D162" s="88"/>
      <c r="E162" s="88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</row>
    <row r="163" spans="1:17" ht="12.75" customHeight="1">
      <c r="A163" s="86"/>
      <c r="B163" s="86"/>
      <c r="C163" s="87"/>
      <c r="D163" s="88"/>
      <c r="E163" s="88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</row>
    <row r="164" spans="1:17" ht="12.75" customHeight="1">
      <c r="A164" s="86"/>
      <c r="B164" s="86"/>
      <c r="C164" s="87"/>
      <c r="D164" s="88"/>
      <c r="E164" s="88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</row>
    <row r="165" spans="1:17" ht="12.75" customHeight="1">
      <c r="A165" s="86"/>
      <c r="B165" s="86"/>
      <c r="C165" s="87"/>
      <c r="D165" s="88"/>
      <c r="E165" s="88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</row>
    <row r="166" spans="1:17" ht="12.75" customHeight="1">
      <c r="A166" s="86"/>
      <c r="B166" s="86"/>
      <c r="C166" s="87"/>
      <c r="D166" s="88"/>
      <c r="E166" s="88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</row>
    <row r="167" spans="1:17" ht="12.75" customHeight="1">
      <c r="A167" s="86"/>
      <c r="B167" s="86"/>
      <c r="C167" s="87"/>
      <c r="D167" s="88"/>
      <c r="E167" s="88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</row>
    <row r="168" spans="1:17" ht="12.75" customHeight="1">
      <c r="A168" s="86"/>
      <c r="B168" s="86"/>
      <c r="C168" s="87"/>
      <c r="D168" s="88"/>
      <c r="E168" s="88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</row>
    <row r="169" spans="1:17" ht="12.75" customHeight="1">
      <c r="A169" s="86"/>
      <c r="B169" s="86"/>
      <c r="C169" s="87"/>
      <c r="D169" s="88"/>
      <c r="E169" s="88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</row>
    <row r="170" spans="1:17" ht="12.75" customHeight="1">
      <c r="A170" s="86"/>
      <c r="B170" s="86"/>
      <c r="C170" s="87"/>
      <c r="D170" s="88"/>
      <c r="E170" s="88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</row>
    <row r="171" spans="1:17" ht="12.75" customHeight="1">
      <c r="A171" s="86"/>
      <c r="B171" s="86"/>
      <c r="C171" s="87"/>
      <c r="D171" s="88"/>
      <c r="E171" s="88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</row>
    <row r="172" spans="1:17" ht="12.75" customHeight="1">
      <c r="A172" s="86"/>
      <c r="B172" s="86"/>
      <c r="C172" s="87"/>
      <c r="D172" s="88"/>
      <c r="E172" s="88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</row>
    <row r="173" spans="1:17" ht="12.75" customHeight="1">
      <c r="A173" s="86"/>
      <c r="B173" s="86"/>
      <c r="C173" s="87"/>
      <c r="D173" s="88"/>
      <c r="E173" s="88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</row>
    <row r="174" spans="1:17" ht="12.75" customHeight="1">
      <c r="A174" s="86"/>
      <c r="B174" s="86"/>
      <c r="C174" s="87"/>
      <c r="D174" s="88"/>
      <c r="E174" s="88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</row>
    <row r="175" spans="1:17" ht="12.75" customHeight="1">
      <c r="A175" s="86"/>
      <c r="B175" s="86"/>
      <c r="C175" s="87"/>
      <c r="D175" s="88"/>
      <c r="E175" s="88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</row>
    <row r="176" spans="1:17" ht="12.75" customHeight="1">
      <c r="A176" s="86"/>
      <c r="B176" s="86"/>
      <c r="C176" s="87"/>
      <c r="D176" s="88"/>
      <c r="E176" s="88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</row>
    <row r="177" spans="1:17" ht="12.75" customHeight="1">
      <c r="A177" s="86"/>
      <c r="B177" s="86"/>
      <c r="C177" s="87"/>
      <c r="D177" s="88"/>
      <c r="E177" s="88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</row>
    <row r="178" spans="1:17" ht="12.75" customHeight="1">
      <c r="A178" s="86"/>
      <c r="B178" s="86"/>
      <c r="C178" s="87"/>
      <c r="D178" s="88"/>
      <c r="E178" s="88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</row>
    <row r="179" spans="1:17" ht="12.75" customHeight="1">
      <c r="A179" s="86"/>
      <c r="B179" s="86"/>
      <c r="C179" s="87"/>
      <c r="D179" s="88"/>
      <c r="E179" s="88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</row>
    <row r="180" spans="1:17" ht="12.75" customHeight="1">
      <c r="A180" s="86"/>
      <c r="B180" s="86"/>
      <c r="C180" s="87"/>
      <c r="D180" s="88"/>
      <c r="E180" s="88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</row>
    <row r="181" spans="1:17" ht="12.75" customHeight="1">
      <c r="A181" s="86"/>
      <c r="B181" s="86"/>
      <c r="C181" s="87"/>
      <c r="D181" s="88"/>
      <c r="E181" s="88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</row>
    <row r="182" spans="1:17" ht="12.75" customHeight="1">
      <c r="A182" s="86"/>
      <c r="B182" s="86"/>
      <c r="C182" s="87"/>
      <c r="D182" s="88"/>
      <c r="E182" s="88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</row>
    <row r="183" spans="1:17" ht="12.75" customHeight="1">
      <c r="A183" s="86"/>
      <c r="B183" s="86"/>
      <c r="C183" s="87"/>
      <c r="D183" s="88"/>
      <c r="E183" s="88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</row>
    <row r="184" spans="1:17" ht="12.75" customHeight="1">
      <c r="A184" s="86"/>
      <c r="B184" s="86"/>
      <c r="C184" s="87"/>
      <c r="D184" s="88"/>
      <c r="E184" s="88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</row>
    <row r="185" spans="1:17" ht="12.75" customHeight="1">
      <c r="A185" s="86"/>
      <c r="B185" s="86"/>
      <c r="C185" s="87"/>
      <c r="D185" s="88"/>
      <c r="E185" s="88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</row>
    <row r="186" spans="1:17" ht="12.75" customHeight="1">
      <c r="A186" s="86"/>
      <c r="B186" s="86"/>
      <c r="C186" s="87"/>
      <c r="D186" s="88"/>
      <c r="E186" s="88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</row>
    <row r="187" spans="1:17" ht="12.75" customHeight="1">
      <c r="A187" s="86"/>
      <c r="B187" s="86"/>
      <c r="C187" s="87"/>
      <c r="D187" s="88"/>
      <c r="E187" s="88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</row>
    <row r="188" spans="1:17" ht="12.75" customHeight="1">
      <c r="A188" s="86"/>
      <c r="B188" s="86"/>
      <c r="C188" s="87"/>
      <c r="D188" s="88"/>
      <c r="E188" s="88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</row>
    <row r="189" spans="1:17" ht="12.75" customHeight="1">
      <c r="A189" s="86"/>
      <c r="B189" s="86"/>
      <c r="C189" s="87"/>
      <c r="D189" s="88"/>
      <c r="E189" s="88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</row>
    <row r="190" spans="1:17" ht="12.75" customHeight="1">
      <c r="A190" s="86"/>
      <c r="B190" s="86"/>
      <c r="C190" s="87"/>
      <c r="D190" s="88"/>
      <c r="E190" s="88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</row>
    <row r="191" spans="1:17" ht="12.75" customHeight="1">
      <c r="A191" s="86"/>
      <c r="B191" s="86"/>
      <c r="C191" s="87"/>
      <c r="D191" s="88"/>
      <c r="E191" s="88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</row>
    <row r="192" spans="1:17" ht="12.75" customHeight="1">
      <c r="A192" s="86"/>
      <c r="B192" s="86"/>
      <c r="C192" s="87"/>
      <c r="D192" s="88"/>
      <c r="E192" s="88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</row>
    <row r="193" spans="1:17" ht="12.75" customHeight="1">
      <c r="A193" s="86"/>
      <c r="B193" s="86"/>
      <c r="C193" s="87"/>
      <c r="D193" s="88"/>
      <c r="E193" s="88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</row>
    <row r="194" spans="1:17" ht="12.75" customHeight="1">
      <c r="A194" s="86"/>
      <c r="B194" s="86"/>
      <c r="C194" s="87"/>
      <c r="D194" s="88"/>
      <c r="E194" s="88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</row>
    <row r="195" spans="1:17" ht="12.75" customHeight="1">
      <c r="A195" s="86"/>
      <c r="B195" s="86"/>
      <c r="C195" s="87"/>
      <c r="D195" s="88"/>
      <c r="E195" s="88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</row>
    <row r="196" spans="1:17" ht="12.75" customHeight="1">
      <c r="A196" s="86"/>
      <c r="B196" s="86"/>
      <c r="C196" s="87"/>
      <c r="D196" s="88"/>
      <c r="E196" s="88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</row>
    <row r="197" spans="1:17" ht="12.75" customHeight="1">
      <c r="A197" s="86"/>
      <c r="B197" s="86"/>
      <c r="C197" s="87"/>
      <c r="D197" s="88"/>
      <c r="E197" s="88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</row>
    <row r="198" spans="1:17" ht="12.75" customHeight="1">
      <c r="A198" s="86"/>
      <c r="B198" s="86"/>
      <c r="C198" s="87"/>
      <c r="D198" s="88"/>
      <c r="E198" s="88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</row>
    <row r="199" spans="1:17" ht="12.75" customHeight="1">
      <c r="A199" s="86"/>
      <c r="B199" s="86"/>
      <c r="C199" s="87"/>
      <c r="D199" s="88"/>
      <c r="E199" s="88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</row>
    <row r="200" spans="1:17" ht="12.75" customHeight="1">
      <c r="A200" s="86"/>
      <c r="B200" s="86"/>
      <c r="C200" s="87"/>
      <c r="D200" s="88"/>
      <c r="E200" s="88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</row>
    <row r="201" spans="1:17" ht="12.75" customHeight="1">
      <c r="A201" s="86"/>
      <c r="B201" s="86"/>
      <c r="C201" s="87"/>
      <c r="D201" s="88"/>
      <c r="E201" s="88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</row>
    <row r="202" spans="1:17" ht="12.75" customHeight="1">
      <c r="A202" s="86"/>
      <c r="B202" s="86"/>
      <c r="C202" s="87"/>
      <c r="D202" s="88"/>
      <c r="E202" s="88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</row>
    <row r="203" spans="1:17" ht="12.75" customHeight="1">
      <c r="A203" s="86"/>
      <c r="B203" s="86"/>
      <c r="C203" s="87"/>
      <c r="D203" s="88"/>
      <c r="E203" s="88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</row>
    <row r="204" spans="1:17" ht="12.75" customHeight="1">
      <c r="A204" s="86"/>
      <c r="B204" s="86"/>
      <c r="C204" s="87"/>
      <c r="D204" s="88"/>
      <c r="E204" s="88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</row>
    <row r="205" spans="1:17" ht="12.75" customHeight="1">
      <c r="A205" s="86"/>
      <c r="B205" s="86"/>
      <c r="C205" s="87"/>
      <c r="D205" s="88"/>
      <c r="E205" s="88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</row>
    <row r="206" spans="1:17" ht="12.75" customHeight="1">
      <c r="A206" s="86"/>
      <c r="B206" s="86"/>
      <c r="C206" s="87"/>
      <c r="D206" s="88"/>
      <c r="E206" s="88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</row>
    <row r="207" spans="1:17" ht="12.75" customHeight="1">
      <c r="A207" s="86"/>
      <c r="B207" s="86"/>
      <c r="C207" s="87"/>
      <c r="D207" s="88"/>
      <c r="E207" s="88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</row>
    <row r="208" spans="1:17" ht="12.75" customHeight="1">
      <c r="A208" s="86"/>
      <c r="B208" s="86"/>
      <c r="C208" s="87"/>
      <c r="D208" s="88"/>
      <c r="E208" s="88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</row>
    <row r="209" spans="1:17" ht="12.75" customHeight="1">
      <c r="A209" s="86"/>
      <c r="B209" s="86"/>
      <c r="C209" s="87"/>
      <c r="D209" s="88"/>
      <c r="E209" s="88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</row>
    <row r="210" spans="1:17" ht="12.75" customHeight="1">
      <c r="A210" s="86"/>
      <c r="B210" s="86"/>
      <c r="C210" s="87"/>
      <c r="D210" s="88"/>
      <c r="E210" s="88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</row>
    <row r="211" spans="1:17" ht="12.75" customHeight="1">
      <c r="A211" s="86"/>
      <c r="B211" s="86"/>
      <c r="C211" s="87"/>
      <c r="D211" s="88"/>
      <c r="E211" s="88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</row>
    <row r="212" spans="1:17" ht="12.75" customHeight="1">
      <c r="A212" s="86"/>
      <c r="B212" s="86"/>
      <c r="C212" s="87"/>
      <c r="D212" s="88"/>
      <c r="E212" s="88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</row>
    <row r="213" spans="1:17" ht="12.75" customHeight="1">
      <c r="A213" s="86"/>
      <c r="B213" s="86"/>
      <c r="C213" s="87"/>
      <c r="D213" s="88"/>
      <c r="E213" s="88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</row>
    <row r="214" spans="1:17" ht="12.75" customHeight="1">
      <c r="A214" s="86"/>
      <c r="B214" s="86"/>
      <c r="C214" s="87"/>
      <c r="D214" s="88"/>
      <c r="E214" s="88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</row>
    <row r="215" spans="1:17" ht="12.75" customHeight="1">
      <c r="A215" s="86"/>
      <c r="B215" s="86"/>
      <c r="C215" s="87"/>
      <c r="D215" s="88"/>
      <c r="E215" s="88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</row>
    <row r="216" spans="1:17" ht="12.75" customHeight="1">
      <c r="A216" s="86"/>
      <c r="B216" s="86"/>
      <c r="C216" s="87"/>
      <c r="D216" s="88"/>
      <c r="E216" s="88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</row>
    <row r="217" spans="1:17" ht="12.75" customHeight="1">
      <c r="A217" s="86"/>
      <c r="B217" s="86"/>
      <c r="C217" s="87"/>
      <c r="D217" s="88"/>
      <c r="E217" s="88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</row>
    <row r="218" spans="1:17" ht="12.75" customHeight="1">
      <c r="A218" s="86"/>
      <c r="B218" s="86"/>
      <c r="C218" s="87"/>
      <c r="D218" s="88"/>
      <c r="E218" s="88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</row>
    <row r="219" spans="1:17" ht="12.75" customHeight="1">
      <c r="A219" s="86"/>
      <c r="B219" s="86"/>
      <c r="C219" s="87"/>
      <c r="D219" s="88"/>
      <c r="E219" s="88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</row>
    <row r="220" spans="1:17" ht="12.75" customHeight="1">
      <c r="A220" s="86"/>
      <c r="B220" s="86"/>
      <c r="C220" s="87"/>
      <c r="D220" s="88"/>
      <c r="E220" s="88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</row>
    <row r="221" spans="1:17" ht="12.75" customHeight="1">
      <c r="A221" s="86"/>
      <c r="B221" s="86"/>
      <c r="C221" s="87"/>
      <c r="D221" s="88"/>
      <c r="E221" s="88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</row>
    <row r="222" spans="1:17" ht="12.75" customHeight="1">
      <c r="A222" s="86"/>
      <c r="B222" s="86"/>
      <c r="C222" s="87"/>
      <c r="D222" s="88"/>
      <c r="E222" s="88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</row>
    <row r="223" spans="1:17" ht="12.75" customHeight="1">
      <c r="A223" s="86"/>
      <c r="B223" s="86"/>
      <c r="C223" s="87"/>
      <c r="D223" s="88"/>
      <c r="E223" s="88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</row>
    <row r="224" spans="1:17" ht="12.75" customHeight="1">
      <c r="A224" s="86"/>
      <c r="B224" s="86"/>
      <c r="C224" s="87"/>
      <c r="D224" s="88"/>
      <c r="E224" s="88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</row>
    <row r="225" spans="1:17" ht="12.75" customHeight="1">
      <c r="A225" s="86"/>
      <c r="B225" s="86"/>
      <c r="C225" s="87"/>
      <c r="D225" s="88"/>
      <c r="E225" s="88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</row>
    <row r="226" spans="1:17" ht="12.75" customHeight="1">
      <c r="A226" s="86"/>
      <c r="B226" s="86"/>
      <c r="C226" s="87"/>
      <c r="D226" s="88"/>
      <c r="E226" s="88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</row>
    <row r="227" spans="1:17" ht="12.75" customHeight="1">
      <c r="A227" s="86"/>
      <c r="B227" s="86"/>
      <c r="C227" s="87"/>
      <c r="D227" s="88"/>
      <c r="E227" s="88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</row>
    <row r="228" spans="1:17" ht="12.75" customHeight="1">
      <c r="A228" s="86"/>
      <c r="B228" s="86"/>
      <c r="C228" s="87"/>
      <c r="D228" s="88"/>
      <c r="E228" s="88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</row>
    <row r="229" spans="1:17" ht="12.75" customHeight="1">
      <c r="A229" s="86"/>
      <c r="B229" s="86"/>
      <c r="C229" s="87"/>
      <c r="D229" s="88"/>
      <c r="E229" s="88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</row>
    <row r="230" spans="1:17" ht="15.75" customHeight="1"/>
    <row r="231" spans="1:17" ht="15.75" customHeight="1"/>
    <row r="232" spans="1:17" ht="15.75" customHeight="1"/>
    <row r="233" spans="1:17" ht="15.75" customHeight="1"/>
    <row r="234" spans="1:17" ht="15.75" customHeight="1"/>
    <row r="235" spans="1:17" ht="15.75" customHeight="1"/>
    <row r="236" spans="1:17" ht="15.75" customHeight="1"/>
    <row r="237" spans="1:17" ht="15.75" customHeight="1"/>
    <row r="238" spans="1:17" ht="15.75" customHeight="1"/>
    <row r="239" spans="1:17" ht="15.75" customHeight="1"/>
    <row r="240" spans="1:1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</sheetData>
  <mergeCells count="13">
    <mergeCell ref="B22:C22"/>
    <mergeCell ref="D22:E22"/>
    <mergeCell ref="A2:O2"/>
    <mergeCell ref="A8:N8"/>
    <mergeCell ref="A10:O10"/>
    <mergeCell ref="A16:N16"/>
    <mergeCell ref="A20:E20"/>
    <mergeCell ref="B23:C23"/>
    <mergeCell ref="D23:E23"/>
    <mergeCell ref="B24:C24"/>
    <mergeCell ref="D24:E24"/>
    <mergeCell ref="B25:C25"/>
    <mergeCell ref="D25:E25"/>
  </mergeCells>
  <pageMargins left="0.511811024" right="0.511811024" top="0.78740157499999996" bottom="0.78740157499999996" header="0" footer="0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2:W22"/>
  <sheetViews>
    <sheetView topLeftCell="A7" workbookViewId="0"/>
  </sheetViews>
  <sheetFormatPr defaultColWidth="14.42578125" defaultRowHeight="15" customHeight="1"/>
  <cols>
    <col min="1" max="1" width="9.7109375" customWidth="1"/>
    <col min="2" max="2" width="103.85546875" customWidth="1"/>
    <col min="3" max="3" width="15.42578125" customWidth="1"/>
    <col min="4" max="4" width="19.5703125" customWidth="1"/>
  </cols>
  <sheetData>
    <row r="2" spans="1:23" ht="15.75">
      <c r="A2" s="143" t="s">
        <v>2</v>
      </c>
      <c r="B2" s="143" t="s">
        <v>4</v>
      </c>
      <c r="C2" s="143" t="s">
        <v>6</v>
      </c>
      <c r="D2" s="143" t="s">
        <v>316</v>
      </c>
      <c r="E2" s="143" t="s">
        <v>248</v>
      </c>
    </row>
    <row r="3" spans="1:23" ht="64.5" customHeight="1">
      <c r="A3" s="144" t="s">
        <v>317</v>
      </c>
      <c r="B3" s="145" t="s">
        <v>318</v>
      </c>
      <c r="C3" s="146">
        <v>3</v>
      </c>
      <c r="D3" s="147"/>
      <c r="E3" s="148">
        <f t="shared" ref="E3:E11" si="0">C3*D3</f>
        <v>0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</row>
    <row r="4" spans="1:23" ht="64.5" customHeight="1">
      <c r="A4" s="144" t="s">
        <v>319</v>
      </c>
      <c r="B4" s="145" t="s">
        <v>320</v>
      </c>
      <c r="C4" s="146">
        <v>2</v>
      </c>
      <c r="D4" s="147"/>
      <c r="E4" s="148">
        <f t="shared" si="0"/>
        <v>0</v>
      </c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</row>
    <row r="5" spans="1:23" ht="64.5" customHeight="1">
      <c r="A5" s="144" t="s">
        <v>321</v>
      </c>
      <c r="B5" s="145" t="s">
        <v>322</v>
      </c>
      <c r="C5" s="146">
        <v>2</v>
      </c>
      <c r="D5" s="147"/>
      <c r="E5" s="148">
        <f t="shared" si="0"/>
        <v>0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</row>
    <row r="6" spans="1:23" ht="64.5" customHeight="1">
      <c r="A6" s="144" t="s">
        <v>323</v>
      </c>
      <c r="B6" s="145" t="s">
        <v>324</v>
      </c>
      <c r="C6" s="146">
        <v>8</v>
      </c>
      <c r="D6" s="147"/>
      <c r="E6" s="148">
        <f t="shared" si="0"/>
        <v>0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23" ht="64.5" customHeight="1">
      <c r="A7" s="144" t="s">
        <v>325</v>
      </c>
      <c r="B7" s="145" t="s">
        <v>326</v>
      </c>
      <c r="C7" s="146">
        <v>4</v>
      </c>
      <c r="D7" s="147"/>
      <c r="E7" s="148">
        <f t="shared" si="0"/>
        <v>0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23" ht="64.5" customHeight="1">
      <c r="A8" s="144" t="s">
        <v>327</v>
      </c>
      <c r="B8" s="145" t="s">
        <v>328</v>
      </c>
      <c r="C8" s="146">
        <v>2</v>
      </c>
      <c r="D8" s="147"/>
      <c r="E8" s="148">
        <f t="shared" si="0"/>
        <v>0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</row>
    <row r="9" spans="1:23" ht="64.5" customHeight="1">
      <c r="A9" s="144" t="s">
        <v>329</v>
      </c>
      <c r="B9" s="145" t="s">
        <v>330</v>
      </c>
      <c r="C9" s="146">
        <v>4</v>
      </c>
      <c r="D9" s="147"/>
      <c r="E9" s="148">
        <f t="shared" si="0"/>
        <v>0</v>
      </c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</row>
    <row r="10" spans="1:23" ht="64.5" customHeight="1">
      <c r="A10" s="144" t="s">
        <v>331</v>
      </c>
      <c r="B10" s="145" t="s">
        <v>332</v>
      </c>
      <c r="C10" s="146">
        <v>8</v>
      </c>
      <c r="D10" s="147"/>
      <c r="E10" s="148">
        <f t="shared" si="0"/>
        <v>0</v>
      </c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</row>
    <row r="11" spans="1:23" ht="64.5" customHeight="1">
      <c r="A11" s="149" t="s">
        <v>333</v>
      </c>
      <c r="B11" s="150" t="s">
        <v>334</v>
      </c>
      <c r="C11" s="151">
        <v>10</v>
      </c>
      <c r="D11" s="152"/>
      <c r="E11" s="148">
        <f t="shared" si="0"/>
        <v>0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</row>
    <row r="12" spans="1:23">
      <c r="A12" s="294" t="s">
        <v>193</v>
      </c>
      <c r="B12" s="264"/>
      <c r="C12" s="264"/>
      <c r="D12" s="265"/>
      <c r="E12" s="153">
        <f>SUM(E3:E11)</f>
        <v>0</v>
      </c>
    </row>
    <row r="13" spans="1:23">
      <c r="A13" s="154"/>
      <c r="B13" s="154"/>
      <c r="C13" s="154"/>
      <c r="D13" s="154"/>
      <c r="E13" s="154"/>
    </row>
    <row r="14" spans="1:23">
      <c r="A14" s="154"/>
      <c r="B14" s="154"/>
      <c r="C14" s="154"/>
      <c r="D14" s="154"/>
      <c r="E14" s="154"/>
    </row>
    <row r="15" spans="1:23" ht="15.75">
      <c r="A15" s="143" t="s">
        <v>2</v>
      </c>
      <c r="B15" s="143" t="s">
        <v>4</v>
      </c>
      <c r="C15" s="143" t="s">
        <v>6</v>
      </c>
      <c r="D15" s="143" t="s">
        <v>316</v>
      </c>
      <c r="E15" s="143" t="s">
        <v>248</v>
      </c>
    </row>
    <row r="16" spans="1:23" ht="64.5" customHeight="1">
      <c r="A16" s="144" t="s">
        <v>335</v>
      </c>
      <c r="B16" s="155" t="s">
        <v>336</v>
      </c>
      <c r="C16" s="146">
        <v>1</v>
      </c>
      <c r="D16" s="147"/>
      <c r="E16" s="148">
        <f t="shared" ref="E16:E21" si="1">C16*D16</f>
        <v>0</v>
      </c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</row>
    <row r="17" spans="1:23" ht="64.5" customHeight="1">
      <c r="A17" s="144" t="s">
        <v>337</v>
      </c>
      <c r="B17" s="145" t="s">
        <v>338</v>
      </c>
      <c r="C17" s="146">
        <v>1</v>
      </c>
      <c r="D17" s="147"/>
      <c r="E17" s="148">
        <f t="shared" si="1"/>
        <v>0</v>
      </c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</row>
    <row r="18" spans="1:23" ht="64.5" customHeight="1">
      <c r="A18" s="144" t="s">
        <v>339</v>
      </c>
      <c r="B18" s="145" t="s">
        <v>340</v>
      </c>
      <c r="C18" s="146">
        <v>5</v>
      </c>
      <c r="D18" s="147"/>
      <c r="E18" s="148">
        <f t="shared" si="1"/>
        <v>0</v>
      </c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</row>
    <row r="19" spans="1:23" ht="64.5" customHeight="1">
      <c r="A19" s="144" t="s">
        <v>341</v>
      </c>
      <c r="B19" s="145" t="s">
        <v>342</v>
      </c>
      <c r="C19" s="146">
        <v>10</v>
      </c>
      <c r="D19" s="147"/>
      <c r="E19" s="148">
        <f t="shared" si="1"/>
        <v>0</v>
      </c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1:23" ht="64.5" customHeight="1">
      <c r="A20" s="144" t="s">
        <v>343</v>
      </c>
      <c r="B20" s="145" t="s">
        <v>344</v>
      </c>
      <c r="C20" s="146">
        <v>10</v>
      </c>
      <c r="D20" s="147"/>
      <c r="E20" s="148">
        <f t="shared" si="1"/>
        <v>0</v>
      </c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</row>
    <row r="21" spans="1:23" ht="64.5" customHeight="1">
      <c r="A21" s="144" t="s">
        <v>345</v>
      </c>
      <c r="B21" s="145" t="s">
        <v>346</v>
      </c>
      <c r="C21" s="146">
        <v>1</v>
      </c>
      <c r="D21" s="147"/>
      <c r="E21" s="148">
        <f t="shared" si="1"/>
        <v>0</v>
      </c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</row>
    <row r="22" spans="1:23">
      <c r="A22" s="294" t="s">
        <v>193</v>
      </c>
      <c r="B22" s="264"/>
      <c r="C22" s="264"/>
      <c r="D22" s="265"/>
      <c r="E22" s="153">
        <f>SUM(E16:E21)</f>
        <v>0</v>
      </c>
    </row>
  </sheetData>
  <mergeCells count="2">
    <mergeCell ref="A12:D12"/>
    <mergeCell ref="A22:D22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000"/>
  <sheetViews>
    <sheetView workbookViewId="0"/>
  </sheetViews>
  <sheetFormatPr defaultColWidth="14.42578125" defaultRowHeight="15" customHeight="1"/>
  <cols>
    <col min="1" max="1" width="10" customWidth="1"/>
    <col min="2" max="2" width="9" customWidth="1"/>
    <col min="3" max="3" width="15" customWidth="1"/>
    <col min="4" max="4" width="9" customWidth="1"/>
    <col min="5" max="5" width="15" customWidth="1"/>
    <col min="6" max="6" width="9" customWidth="1"/>
    <col min="7" max="7" width="19.140625" customWidth="1"/>
    <col min="8" max="8" width="9.140625" customWidth="1"/>
    <col min="9" max="9" width="12" customWidth="1"/>
    <col min="10" max="10" width="14.28515625" customWidth="1"/>
  </cols>
  <sheetData>
    <row r="1" spans="1:9">
      <c r="A1" s="295"/>
      <c r="B1" s="216"/>
      <c r="C1" s="216"/>
      <c r="D1" s="216"/>
      <c r="E1" s="216"/>
      <c r="F1" s="216"/>
      <c r="G1" s="216"/>
      <c r="H1" s="216"/>
      <c r="I1" s="216"/>
    </row>
    <row r="2" spans="1:9">
      <c r="A2" s="296" t="s">
        <v>13</v>
      </c>
      <c r="B2" s="216"/>
      <c r="C2" s="216"/>
      <c r="D2" s="216"/>
      <c r="E2" s="216"/>
      <c r="F2" s="216"/>
      <c r="G2" s="216"/>
      <c r="H2" s="216"/>
      <c r="I2" s="216"/>
    </row>
    <row r="3" spans="1:9">
      <c r="A3" s="157"/>
      <c r="B3" s="157"/>
      <c r="C3" s="157"/>
      <c r="D3" s="157"/>
      <c r="E3" s="157"/>
      <c r="F3" s="157"/>
      <c r="G3" s="157"/>
      <c r="H3" s="157"/>
      <c r="I3" s="157"/>
    </row>
    <row r="4" spans="1:9">
      <c r="A4" s="297" t="s">
        <v>14</v>
      </c>
      <c r="B4" s="220"/>
      <c r="C4" s="220"/>
      <c r="D4" s="220"/>
      <c r="E4" s="220"/>
      <c r="F4" s="220"/>
      <c r="G4" s="220"/>
      <c r="H4" s="220"/>
      <c r="I4" s="221"/>
    </row>
    <row r="5" spans="1:9">
      <c r="A5" s="158" t="s">
        <v>15</v>
      </c>
      <c r="B5" s="298" t="s">
        <v>16</v>
      </c>
      <c r="C5" s="220"/>
      <c r="D5" s="220"/>
      <c r="E5" s="220"/>
      <c r="F5" s="220"/>
      <c r="G5" s="221"/>
      <c r="H5" s="299"/>
      <c r="I5" s="221"/>
    </row>
    <row r="6" spans="1:9">
      <c r="A6" s="158" t="s">
        <v>17</v>
      </c>
      <c r="B6" s="298" t="s">
        <v>18</v>
      </c>
      <c r="C6" s="220"/>
      <c r="D6" s="220"/>
      <c r="E6" s="220"/>
      <c r="F6" s="220"/>
      <c r="G6" s="221"/>
      <c r="H6" s="300"/>
      <c r="I6" s="221"/>
    </row>
    <row r="7" spans="1:9">
      <c r="A7" s="158" t="s">
        <v>19</v>
      </c>
      <c r="B7" s="298" t="s">
        <v>20</v>
      </c>
      <c r="C7" s="220"/>
      <c r="D7" s="220"/>
      <c r="E7" s="220"/>
      <c r="F7" s="220"/>
      <c r="G7" s="221"/>
      <c r="H7" s="300"/>
      <c r="I7" s="221"/>
    </row>
    <row r="8" spans="1:9">
      <c r="A8" s="158" t="s">
        <v>21</v>
      </c>
      <c r="B8" s="298" t="s">
        <v>22</v>
      </c>
      <c r="C8" s="220"/>
      <c r="D8" s="220"/>
      <c r="E8" s="220"/>
      <c r="F8" s="220"/>
      <c r="G8" s="221"/>
      <c r="H8" s="300"/>
      <c r="I8" s="221"/>
    </row>
    <row r="9" spans="1:9">
      <c r="A9" s="156"/>
      <c r="B9" s="157"/>
      <c r="C9" s="157"/>
      <c r="D9" s="157"/>
      <c r="E9" s="157"/>
      <c r="F9" s="157"/>
      <c r="G9" s="157"/>
      <c r="H9" s="156"/>
      <c r="I9" s="156"/>
    </row>
    <row r="10" spans="1:9">
      <c r="A10" s="297" t="s">
        <v>23</v>
      </c>
      <c r="B10" s="220"/>
      <c r="C10" s="220"/>
      <c r="D10" s="220"/>
      <c r="E10" s="220"/>
      <c r="F10" s="220"/>
      <c r="G10" s="220"/>
      <c r="H10" s="220"/>
      <c r="I10" s="221"/>
    </row>
    <row r="11" spans="1:9">
      <c r="A11" s="300" t="s">
        <v>24</v>
      </c>
      <c r="B11" s="221"/>
      <c r="C11" s="300" t="s">
        <v>25</v>
      </c>
      <c r="D11" s="221"/>
      <c r="E11" s="300" t="s">
        <v>26</v>
      </c>
      <c r="F11" s="220"/>
      <c r="G11" s="220"/>
      <c r="H11" s="220"/>
      <c r="I11" s="221"/>
    </row>
    <row r="12" spans="1:9">
      <c r="A12" s="301" t="s">
        <v>347</v>
      </c>
      <c r="B12" s="221"/>
      <c r="C12" s="300" t="s">
        <v>348</v>
      </c>
      <c r="D12" s="221"/>
      <c r="E12" s="303"/>
      <c r="F12" s="220"/>
      <c r="G12" s="220"/>
      <c r="H12" s="220"/>
      <c r="I12" s="221"/>
    </row>
    <row r="13" spans="1:9">
      <c r="A13" s="301" t="s">
        <v>349</v>
      </c>
      <c r="B13" s="221"/>
      <c r="C13" s="300" t="s">
        <v>348</v>
      </c>
      <c r="D13" s="221"/>
      <c r="E13" s="303"/>
      <c r="F13" s="220"/>
      <c r="G13" s="220"/>
      <c r="H13" s="220"/>
      <c r="I13" s="221"/>
    </row>
    <row r="14" spans="1:9">
      <c r="A14" s="302" t="s">
        <v>28</v>
      </c>
      <c r="B14" s="220"/>
      <c r="C14" s="220"/>
      <c r="D14" s="221"/>
      <c r="E14" s="303">
        <f>SUM(E12:I13)</f>
        <v>0</v>
      </c>
      <c r="F14" s="220"/>
      <c r="G14" s="220"/>
      <c r="H14" s="220"/>
      <c r="I14" s="221"/>
    </row>
    <row r="15" spans="1:9">
      <c r="A15" s="156"/>
      <c r="B15" s="157"/>
      <c r="C15" s="157"/>
      <c r="D15" s="157"/>
      <c r="E15" s="157"/>
      <c r="F15" s="157"/>
      <c r="G15" s="157"/>
      <c r="H15" s="156"/>
      <c r="I15" s="156"/>
    </row>
    <row r="16" spans="1:9">
      <c r="A16" s="297" t="s">
        <v>29</v>
      </c>
      <c r="B16" s="220"/>
      <c r="C16" s="220"/>
      <c r="D16" s="220"/>
      <c r="E16" s="220"/>
      <c r="F16" s="220"/>
      <c r="G16" s="220"/>
      <c r="H16" s="220"/>
      <c r="I16" s="221"/>
    </row>
    <row r="17" spans="1:9">
      <c r="A17" s="158">
        <v>1</v>
      </c>
      <c r="B17" s="298" t="s">
        <v>30</v>
      </c>
      <c r="C17" s="220"/>
      <c r="D17" s="220"/>
      <c r="E17" s="220"/>
      <c r="F17" s="220"/>
      <c r="G17" s="221"/>
      <c r="H17" s="300"/>
      <c r="I17" s="221"/>
    </row>
    <row r="18" spans="1:9">
      <c r="A18" s="158">
        <v>2</v>
      </c>
      <c r="B18" s="298" t="s">
        <v>32</v>
      </c>
      <c r="C18" s="220"/>
      <c r="D18" s="220"/>
      <c r="E18" s="220"/>
      <c r="F18" s="220"/>
      <c r="G18" s="221"/>
      <c r="H18" s="300"/>
      <c r="I18" s="221"/>
    </row>
    <row r="19" spans="1:9">
      <c r="A19" s="158">
        <v>3</v>
      </c>
      <c r="B19" s="298" t="s">
        <v>34</v>
      </c>
      <c r="C19" s="220"/>
      <c r="D19" s="220"/>
      <c r="E19" s="220"/>
      <c r="F19" s="220"/>
      <c r="G19" s="221"/>
      <c r="H19" s="304"/>
      <c r="I19" s="221"/>
    </row>
    <row r="20" spans="1:9">
      <c r="A20" s="158">
        <v>4</v>
      </c>
      <c r="B20" s="298" t="s">
        <v>35</v>
      </c>
      <c r="C20" s="220"/>
      <c r="D20" s="220"/>
      <c r="E20" s="220"/>
      <c r="F20" s="220"/>
      <c r="G20" s="221"/>
      <c r="H20" s="300"/>
      <c r="I20" s="221"/>
    </row>
    <row r="21" spans="1:9" ht="15.75" customHeight="1">
      <c r="A21" s="158">
        <v>5</v>
      </c>
      <c r="B21" s="298" t="s">
        <v>37</v>
      </c>
      <c r="C21" s="220"/>
      <c r="D21" s="220"/>
      <c r="E21" s="220"/>
      <c r="F21" s="220"/>
      <c r="G21" s="221"/>
      <c r="H21" s="299"/>
      <c r="I21" s="221"/>
    </row>
    <row r="22" spans="1:9" ht="15.75" customHeight="1">
      <c r="A22" s="158">
        <v>6</v>
      </c>
      <c r="B22" s="298" t="s">
        <v>38</v>
      </c>
      <c r="C22" s="220"/>
      <c r="D22" s="220"/>
      <c r="E22" s="220"/>
      <c r="F22" s="220"/>
      <c r="G22" s="221"/>
      <c r="H22" s="305"/>
      <c r="I22" s="221"/>
    </row>
    <row r="23" spans="1:9" ht="15.75" customHeight="1">
      <c r="A23" s="158">
        <v>7</v>
      </c>
      <c r="B23" s="306" t="s">
        <v>39</v>
      </c>
      <c r="C23" s="220"/>
      <c r="D23" s="220"/>
      <c r="E23" s="220"/>
      <c r="F23" s="220"/>
      <c r="G23" s="221"/>
      <c r="H23" s="305"/>
      <c r="I23" s="221"/>
    </row>
    <row r="24" spans="1:9" ht="15.75" customHeight="1">
      <c r="A24" s="295"/>
      <c r="B24" s="216"/>
      <c r="C24" s="216"/>
      <c r="D24" s="216"/>
      <c r="E24" s="216"/>
      <c r="F24" s="216"/>
      <c r="G24" s="216"/>
      <c r="H24" s="216"/>
      <c r="I24" s="216"/>
    </row>
    <row r="25" spans="1:9" ht="15.75" customHeight="1">
      <c r="A25" s="297" t="s">
        <v>40</v>
      </c>
      <c r="B25" s="220"/>
      <c r="C25" s="220"/>
      <c r="D25" s="220"/>
      <c r="E25" s="220"/>
      <c r="F25" s="220"/>
      <c r="G25" s="220"/>
      <c r="H25" s="220"/>
      <c r="I25" s="221"/>
    </row>
    <row r="26" spans="1:9" ht="15.75" customHeight="1">
      <c r="A26" s="159">
        <v>1</v>
      </c>
      <c r="B26" s="307" t="s">
        <v>41</v>
      </c>
      <c r="C26" s="220"/>
      <c r="D26" s="220"/>
      <c r="E26" s="220"/>
      <c r="F26" s="220"/>
      <c r="G26" s="221"/>
      <c r="H26" s="159" t="s">
        <v>42</v>
      </c>
      <c r="I26" s="159" t="s">
        <v>43</v>
      </c>
    </row>
    <row r="27" spans="1:9" ht="15.75" customHeight="1">
      <c r="A27" s="159" t="s">
        <v>15</v>
      </c>
      <c r="B27" s="298" t="s">
        <v>44</v>
      </c>
      <c r="C27" s="220"/>
      <c r="D27" s="220"/>
      <c r="E27" s="220"/>
      <c r="F27" s="220"/>
      <c r="G27" s="221"/>
      <c r="H27" s="160"/>
      <c r="I27" s="161">
        <f>H19</f>
        <v>0</v>
      </c>
    </row>
    <row r="28" spans="1:9" ht="15.75" customHeight="1">
      <c r="A28" s="159" t="s">
        <v>17</v>
      </c>
      <c r="B28" s="298" t="s">
        <v>45</v>
      </c>
      <c r="C28" s="220"/>
      <c r="D28" s="220"/>
      <c r="E28" s="220"/>
      <c r="F28" s="220"/>
      <c r="G28" s="221"/>
      <c r="H28" s="162"/>
      <c r="I28" s="161">
        <v>0</v>
      </c>
    </row>
    <row r="29" spans="1:9" ht="15.75" customHeight="1">
      <c r="A29" s="159" t="s">
        <v>19</v>
      </c>
      <c r="B29" s="298" t="s">
        <v>46</v>
      </c>
      <c r="C29" s="220"/>
      <c r="D29" s="220"/>
      <c r="E29" s="220"/>
      <c r="F29" s="220"/>
      <c r="G29" s="221"/>
      <c r="H29" s="162"/>
      <c r="I29" s="161">
        <f>H29*I27</f>
        <v>0</v>
      </c>
    </row>
    <row r="30" spans="1:9" ht="15.75" customHeight="1">
      <c r="A30" s="159" t="s">
        <v>21</v>
      </c>
      <c r="B30" s="298" t="s">
        <v>47</v>
      </c>
      <c r="C30" s="220"/>
      <c r="D30" s="220"/>
      <c r="E30" s="220"/>
      <c r="F30" s="220"/>
      <c r="G30" s="221"/>
      <c r="H30" s="162"/>
      <c r="I30" s="161">
        <v>0</v>
      </c>
    </row>
    <row r="31" spans="1:9" ht="15.75" customHeight="1">
      <c r="A31" s="159" t="s">
        <v>48</v>
      </c>
      <c r="B31" s="298" t="s">
        <v>49</v>
      </c>
      <c r="C31" s="220"/>
      <c r="D31" s="220"/>
      <c r="E31" s="220"/>
      <c r="F31" s="220"/>
      <c r="G31" s="221"/>
      <c r="H31" s="162"/>
      <c r="I31" s="161">
        <v>0</v>
      </c>
    </row>
    <row r="32" spans="1:9" ht="15.75" customHeight="1">
      <c r="A32" s="159" t="s">
        <v>50</v>
      </c>
      <c r="B32" s="298" t="s">
        <v>51</v>
      </c>
      <c r="C32" s="220"/>
      <c r="D32" s="220"/>
      <c r="E32" s="220"/>
      <c r="F32" s="220"/>
      <c r="G32" s="221"/>
      <c r="H32" s="162"/>
      <c r="I32" s="161">
        <v>0</v>
      </c>
    </row>
    <row r="33" spans="1:10" ht="15.75" customHeight="1">
      <c r="A33" s="307" t="s">
        <v>52</v>
      </c>
      <c r="B33" s="220"/>
      <c r="C33" s="220"/>
      <c r="D33" s="220"/>
      <c r="E33" s="220"/>
      <c r="F33" s="220"/>
      <c r="G33" s="220"/>
      <c r="H33" s="221"/>
      <c r="I33" s="163">
        <f>TRUNC(SUM(I27:I32),2)</f>
        <v>0</v>
      </c>
    </row>
    <row r="34" spans="1:10" ht="15.75" customHeight="1">
      <c r="A34" s="164"/>
      <c r="B34" s="164"/>
      <c r="C34" s="164"/>
      <c r="D34" s="164"/>
      <c r="E34" s="164"/>
      <c r="F34" s="164"/>
      <c r="G34" s="164"/>
      <c r="H34" s="164"/>
      <c r="I34" s="165"/>
    </row>
    <row r="35" spans="1:10" ht="15.75" customHeight="1">
      <c r="A35" s="297" t="s">
        <v>53</v>
      </c>
      <c r="B35" s="220"/>
      <c r="C35" s="220"/>
      <c r="D35" s="220"/>
      <c r="E35" s="220"/>
      <c r="F35" s="220"/>
      <c r="G35" s="220"/>
      <c r="H35" s="220"/>
      <c r="I35" s="221"/>
    </row>
    <row r="36" spans="1:10" ht="15.75" customHeight="1">
      <c r="A36" s="307" t="s">
        <v>54</v>
      </c>
      <c r="B36" s="220"/>
      <c r="C36" s="220"/>
      <c r="D36" s="220"/>
      <c r="E36" s="220"/>
      <c r="F36" s="220"/>
      <c r="G36" s="221"/>
      <c r="H36" s="159" t="s">
        <v>42</v>
      </c>
      <c r="I36" s="159" t="s">
        <v>43</v>
      </c>
    </row>
    <row r="37" spans="1:10" ht="15.75" customHeight="1">
      <c r="A37" s="159" t="s">
        <v>15</v>
      </c>
      <c r="B37" s="298" t="s">
        <v>350</v>
      </c>
      <c r="C37" s="220"/>
      <c r="D37" s="220"/>
      <c r="E37" s="220"/>
      <c r="F37" s="220"/>
      <c r="G37" s="221"/>
      <c r="H37" s="166">
        <v>8.3299999999999999E-2</v>
      </c>
      <c r="I37" s="161">
        <f>$I$33*H37</f>
        <v>0</v>
      </c>
    </row>
    <row r="38" spans="1:10" ht="15.75" customHeight="1">
      <c r="A38" s="159" t="s">
        <v>17</v>
      </c>
      <c r="B38" s="298" t="s">
        <v>56</v>
      </c>
      <c r="C38" s="220"/>
      <c r="D38" s="220"/>
      <c r="E38" s="220"/>
      <c r="F38" s="220"/>
      <c r="G38" s="221"/>
      <c r="H38" s="167">
        <v>0.1111</v>
      </c>
      <c r="I38" s="161">
        <f>H38*I33</f>
        <v>0</v>
      </c>
    </row>
    <row r="39" spans="1:10" ht="15.75" customHeight="1">
      <c r="A39" s="307" t="s">
        <v>57</v>
      </c>
      <c r="B39" s="220"/>
      <c r="C39" s="220"/>
      <c r="D39" s="220"/>
      <c r="E39" s="220"/>
      <c r="F39" s="220"/>
      <c r="G39" s="221"/>
      <c r="H39" s="168">
        <f>TRUNC(SUM(H37:H38),4)</f>
        <v>0.19439999999999999</v>
      </c>
      <c r="I39" s="163">
        <f>TRUNC(SUM(I37:I38),2)</f>
        <v>0</v>
      </c>
    </row>
    <row r="40" spans="1:10" ht="15.75" customHeight="1">
      <c r="A40" s="308"/>
      <c r="B40" s="309"/>
      <c r="C40" s="309"/>
      <c r="D40" s="309"/>
      <c r="E40" s="309"/>
      <c r="F40" s="309"/>
      <c r="G40" s="309"/>
      <c r="H40" s="309"/>
      <c r="I40" s="309"/>
      <c r="J40" s="39" t="s">
        <v>58</v>
      </c>
    </row>
    <row r="41" spans="1:10" ht="15.75" customHeight="1">
      <c r="A41" s="307" t="s">
        <v>59</v>
      </c>
      <c r="B41" s="220"/>
      <c r="C41" s="220"/>
      <c r="D41" s="220"/>
      <c r="E41" s="220"/>
      <c r="F41" s="220"/>
      <c r="G41" s="221"/>
      <c r="H41" s="159" t="s">
        <v>42</v>
      </c>
      <c r="I41" s="159" t="s">
        <v>43</v>
      </c>
    </row>
    <row r="42" spans="1:10" ht="15.75" customHeight="1">
      <c r="A42" s="159" t="s">
        <v>15</v>
      </c>
      <c r="B42" s="298" t="s">
        <v>60</v>
      </c>
      <c r="C42" s="220"/>
      <c r="D42" s="220"/>
      <c r="E42" s="220"/>
      <c r="F42" s="220"/>
      <c r="G42" s="221"/>
      <c r="H42" s="166">
        <v>0.2</v>
      </c>
      <c r="I42" s="161">
        <f t="shared" ref="I42:I49" si="0">H42*$K$40</f>
        <v>0</v>
      </c>
    </row>
    <row r="43" spans="1:10" ht="15.75" customHeight="1">
      <c r="A43" s="159" t="s">
        <v>17</v>
      </c>
      <c r="B43" s="298" t="s">
        <v>61</v>
      </c>
      <c r="C43" s="220"/>
      <c r="D43" s="220"/>
      <c r="E43" s="220"/>
      <c r="F43" s="220"/>
      <c r="G43" s="221"/>
      <c r="H43" s="166">
        <v>0</v>
      </c>
      <c r="I43" s="161">
        <f t="shared" si="0"/>
        <v>0</v>
      </c>
    </row>
    <row r="44" spans="1:10" ht="15.75" customHeight="1">
      <c r="A44" s="159" t="s">
        <v>19</v>
      </c>
      <c r="B44" s="298" t="s">
        <v>62</v>
      </c>
      <c r="C44" s="220"/>
      <c r="D44" s="220"/>
      <c r="E44" s="220"/>
      <c r="F44" s="220"/>
      <c r="G44" s="221"/>
      <c r="H44" s="169">
        <f>0.02*0.843</f>
        <v>1.686E-2</v>
      </c>
      <c r="I44" s="161">
        <f t="shared" si="0"/>
        <v>0</v>
      </c>
    </row>
    <row r="45" spans="1:10" ht="15.75" customHeight="1">
      <c r="A45" s="159" t="s">
        <v>21</v>
      </c>
      <c r="B45" s="298" t="s">
        <v>63</v>
      </c>
      <c r="C45" s="220"/>
      <c r="D45" s="220"/>
      <c r="E45" s="220"/>
      <c r="F45" s="220"/>
      <c r="G45" s="221"/>
      <c r="H45" s="166">
        <v>0</v>
      </c>
      <c r="I45" s="161">
        <f t="shared" si="0"/>
        <v>0</v>
      </c>
    </row>
    <row r="46" spans="1:10" ht="15.75" customHeight="1">
      <c r="A46" s="159" t="s">
        <v>48</v>
      </c>
      <c r="B46" s="298" t="s">
        <v>64</v>
      </c>
      <c r="C46" s="220"/>
      <c r="D46" s="220"/>
      <c r="E46" s="220"/>
      <c r="F46" s="220"/>
      <c r="G46" s="221"/>
      <c r="H46" s="166">
        <v>0</v>
      </c>
      <c r="I46" s="161">
        <f t="shared" si="0"/>
        <v>0</v>
      </c>
    </row>
    <row r="47" spans="1:10" ht="15.75" customHeight="1">
      <c r="A47" s="159" t="s">
        <v>50</v>
      </c>
      <c r="B47" s="298" t="s">
        <v>65</v>
      </c>
      <c r="C47" s="220"/>
      <c r="D47" s="220"/>
      <c r="E47" s="220"/>
      <c r="F47" s="220"/>
      <c r="G47" s="221"/>
      <c r="H47" s="166">
        <v>0</v>
      </c>
      <c r="I47" s="161">
        <f t="shared" si="0"/>
        <v>0</v>
      </c>
    </row>
    <row r="48" spans="1:10" ht="15.75" customHeight="1">
      <c r="A48" s="159" t="s">
        <v>66</v>
      </c>
      <c r="B48" s="298" t="s">
        <v>67</v>
      </c>
      <c r="C48" s="220"/>
      <c r="D48" s="220"/>
      <c r="E48" s="220"/>
      <c r="F48" s="220"/>
      <c r="G48" s="221"/>
      <c r="H48" s="166">
        <v>0</v>
      </c>
      <c r="I48" s="161">
        <f t="shared" si="0"/>
        <v>0</v>
      </c>
    </row>
    <row r="49" spans="1:9" ht="15.75" customHeight="1">
      <c r="A49" s="159" t="s">
        <v>68</v>
      </c>
      <c r="B49" s="298" t="s">
        <v>69</v>
      </c>
      <c r="C49" s="220"/>
      <c r="D49" s="220"/>
      <c r="E49" s="220"/>
      <c r="F49" s="220"/>
      <c r="G49" s="221"/>
      <c r="H49" s="166">
        <v>0.08</v>
      </c>
      <c r="I49" s="161">
        <f t="shared" si="0"/>
        <v>0</v>
      </c>
    </row>
    <row r="50" spans="1:9" ht="15.75" customHeight="1">
      <c r="A50" s="307" t="s">
        <v>70</v>
      </c>
      <c r="B50" s="220"/>
      <c r="C50" s="220"/>
      <c r="D50" s="220"/>
      <c r="E50" s="220"/>
      <c r="F50" s="220"/>
      <c r="G50" s="221"/>
      <c r="H50" s="168">
        <f>SUM(H42:H49)</f>
        <v>0.29686000000000001</v>
      </c>
      <c r="I50" s="163">
        <f>TRUNC(SUM(I42:I49),2)</f>
        <v>0</v>
      </c>
    </row>
    <row r="51" spans="1:9" ht="15.75" customHeight="1">
      <c r="A51" s="310"/>
      <c r="B51" s="220"/>
      <c r="C51" s="220"/>
      <c r="D51" s="220"/>
      <c r="E51" s="220"/>
      <c r="F51" s="220"/>
      <c r="G51" s="220"/>
      <c r="H51" s="220"/>
      <c r="I51" s="220"/>
    </row>
    <row r="52" spans="1:9" ht="15.75" customHeight="1">
      <c r="A52" s="307" t="s">
        <v>71</v>
      </c>
      <c r="B52" s="220"/>
      <c r="C52" s="220"/>
      <c r="D52" s="220"/>
      <c r="E52" s="220"/>
      <c r="F52" s="220"/>
      <c r="G52" s="221"/>
      <c r="H52" s="168"/>
      <c r="I52" s="159" t="s">
        <v>43</v>
      </c>
    </row>
    <row r="53" spans="1:9" ht="15.75" customHeight="1">
      <c r="A53" s="159" t="s">
        <v>15</v>
      </c>
      <c r="B53" s="311" t="s">
        <v>72</v>
      </c>
      <c r="C53" s="220"/>
      <c r="D53" s="220"/>
      <c r="E53" s="220"/>
      <c r="F53" s="220"/>
      <c r="G53" s="221"/>
      <c r="H53" s="158" t="s">
        <v>351</v>
      </c>
      <c r="I53" s="170">
        <f>(H22*2*23)-(I27*0.06)</f>
        <v>0</v>
      </c>
    </row>
    <row r="54" spans="1:9" ht="15.75" customHeight="1">
      <c r="A54" s="159" t="s">
        <v>17</v>
      </c>
      <c r="B54" s="311" t="s">
        <v>73</v>
      </c>
      <c r="C54" s="220"/>
      <c r="D54" s="220"/>
      <c r="E54" s="220"/>
      <c r="F54" s="220"/>
      <c r="G54" s="221"/>
      <c r="H54" s="158" t="s">
        <v>351</v>
      </c>
      <c r="I54" s="170">
        <f>H23*22*0.9</f>
        <v>0</v>
      </c>
    </row>
    <row r="55" spans="1:9" ht="15.75" customHeight="1">
      <c r="A55" s="159" t="s">
        <v>19</v>
      </c>
      <c r="B55" s="311" t="s">
        <v>74</v>
      </c>
      <c r="C55" s="220"/>
      <c r="D55" s="220"/>
      <c r="E55" s="220"/>
      <c r="F55" s="220"/>
      <c r="G55" s="221"/>
      <c r="H55" s="158" t="s">
        <v>351</v>
      </c>
      <c r="I55" s="170">
        <v>0</v>
      </c>
    </row>
    <row r="56" spans="1:9" ht="15.75" customHeight="1">
      <c r="A56" s="159" t="s">
        <v>21</v>
      </c>
      <c r="B56" s="298" t="s">
        <v>75</v>
      </c>
      <c r="C56" s="220"/>
      <c r="D56" s="220"/>
      <c r="E56" s="220"/>
      <c r="F56" s="220"/>
      <c r="G56" s="221"/>
      <c r="H56" s="158" t="s">
        <v>351</v>
      </c>
      <c r="I56" s="170">
        <v>0</v>
      </c>
    </row>
    <row r="57" spans="1:9" ht="15.75" customHeight="1">
      <c r="A57" s="159" t="s">
        <v>48</v>
      </c>
      <c r="B57" s="298" t="s">
        <v>76</v>
      </c>
      <c r="C57" s="220"/>
      <c r="D57" s="220"/>
      <c r="E57" s="220"/>
      <c r="F57" s="220"/>
      <c r="G57" s="221"/>
      <c r="H57" s="158" t="s">
        <v>351</v>
      </c>
      <c r="I57" s="170">
        <v>0</v>
      </c>
    </row>
    <row r="58" spans="1:9" ht="15.75" customHeight="1">
      <c r="A58" s="159" t="s">
        <v>50</v>
      </c>
      <c r="B58" s="311" t="s">
        <v>77</v>
      </c>
      <c r="C58" s="220"/>
      <c r="D58" s="220"/>
      <c r="E58" s="220"/>
      <c r="F58" s="220"/>
      <c r="G58" s="221"/>
      <c r="H58" s="158" t="s">
        <v>351</v>
      </c>
      <c r="I58" s="170">
        <v>0</v>
      </c>
    </row>
    <row r="59" spans="1:9" ht="15.75" customHeight="1">
      <c r="A59" s="307" t="s">
        <v>78</v>
      </c>
      <c r="B59" s="220"/>
      <c r="C59" s="220"/>
      <c r="D59" s="220"/>
      <c r="E59" s="220"/>
      <c r="F59" s="220"/>
      <c r="G59" s="220"/>
      <c r="H59" s="221"/>
      <c r="I59" s="163">
        <f>TRUNC(SUM(I53:I58),2)</f>
        <v>0</v>
      </c>
    </row>
    <row r="60" spans="1:9" ht="15.75" customHeight="1">
      <c r="A60" s="310"/>
      <c r="B60" s="220"/>
      <c r="C60" s="220"/>
      <c r="D60" s="220"/>
      <c r="E60" s="220"/>
      <c r="F60" s="220"/>
      <c r="G60" s="220"/>
      <c r="H60" s="220"/>
      <c r="I60" s="220"/>
    </row>
    <row r="61" spans="1:9" ht="15.75" customHeight="1">
      <c r="A61" s="312" t="s">
        <v>79</v>
      </c>
      <c r="B61" s="220"/>
      <c r="C61" s="220"/>
      <c r="D61" s="220"/>
      <c r="E61" s="220"/>
      <c r="F61" s="220"/>
      <c r="G61" s="220"/>
      <c r="H61" s="220"/>
      <c r="I61" s="221"/>
    </row>
    <row r="62" spans="1:9" ht="15.75" customHeight="1">
      <c r="A62" s="307" t="s">
        <v>80</v>
      </c>
      <c r="B62" s="220"/>
      <c r="C62" s="220"/>
      <c r="D62" s="220"/>
      <c r="E62" s="220"/>
      <c r="F62" s="220"/>
      <c r="G62" s="220"/>
      <c r="H62" s="221"/>
      <c r="I62" s="159" t="s">
        <v>43</v>
      </c>
    </row>
    <row r="63" spans="1:9" ht="15.75" customHeight="1">
      <c r="A63" s="159" t="s">
        <v>81</v>
      </c>
      <c r="B63" s="300" t="s">
        <v>82</v>
      </c>
      <c r="C63" s="220"/>
      <c r="D63" s="220"/>
      <c r="E63" s="220"/>
      <c r="F63" s="220"/>
      <c r="G63" s="220"/>
      <c r="H63" s="221"/>
      <c r="I63" s="161">
        <f>I39</f>
        <v>0</v>
      </c>
    </row>
    <row r="64" spans="1:9" ht="15.75" customHeight="1">
      <c r="A64" s="159" t="s">
        <v>83</v>
      </c>
      <c r="B64" s="300" t="s">
        <v>84</v>
      </c>
      <c r="C64" s="220"/>
      <c r="D64" s="220"/>
      <c r="E64" s="220"/>
      <c r="F64" s="220"/>
      <c r="G64" s="220"/>
      <c r="H64" s="221"/>
      <c r="I64" s="161">
        <f>I50</f>
        <v>0</v>
      </c>
    </row>
    <row r="65" spans="1:9" ht="15.75" customHeight="1">
      <c r="A65" s="159" t="s">
        <v>85</v>
      </c>
      <c r="B65" s="300" t="s">
        <v>86</v>
      </c>
      <c r="C65" s="220"/>
      <c r="D65" s="220"/>
      <c r="E65" s="220"/>
      <c r="F65" s="220"/>
      <c r="G65" s="220"/>
      <c r="H65" s="221"/>
      <c r="I65" s="161">
        <f>I59</f>
        <v>0</v>
      </c>
    </row>
    <row r="66" spans="1:9" ht="15.75" customHeight="1">
      <c r="A66" s="307" t="s">
        <v>87</v>
      </c>
      <c r="B66" s="220"/>
      <c r="C66" s="220"/>
      <c r="D66" s="220"/>
      <c r="E66" s="220"/>
      <c r="F66" s="220"/>
      <c r="G66" s="220"/>
      <c r="H66" s="221"/>
      <c r="I66" s="163">
        <f>TRUNC(SUM(I63:I65),2)</f>
        <v>0</v>
      </c>
    </row>
    <row r="67" spans="1:9" ht="15.75" customHeight="1">
      <c r="A67" s="313"/>
      <c r="B67" s="314"/>
      <c r="C67" s="314"/>
      <c r="D67" s="314"/>
      <c r="E67" s="314"/>
      <c r="F67" s="314"/>
      <c r="G67" s="314"/>
      <c r="H67" s="314"/>
      <c r="I67" s="314"/>
    </row>
    <row r="68" spans="1:9" ht="15.75" customHeight="1">
      <c r="A68" s="297" t="s">
        <v>88</v>
      </c>
      <c r="B68" s="220"/>
      <c r="C68" s="220"/>
      <c r="D68" s="220"/>
      <c r="E68" s="220"/>
      <c r="F68" s="220"/>
      <c r="G68" s="220"/>
      <c r="H68" s="220"/>
      <c r="I68" s="221"/>
    </row>
    <row r="69" spans="1:9" ht="15.75" customHeight="1">
      <c r="A69" s="159">
        <v>3</v>
      </c>
      <c r="B69" s="307" t="s">
        <v>89</v>
      </c>
      <c r="C69" s="220"/>
      <c r="D69" s="220"/>
      <c r="E69" s="220"/>
      <c r="F69" s="220"/>
      <c r="G69" s="221"/>
      <c r="H69" s="159" t="s">
        <v>42</v>
      </c>
      <c r="I69" s="159" t="s">
        <v>43</v>
      </c>
    </row>
    <row r="70" spans="1:9" ht="15.75" customHeight="1">
      <c r="A70" s="159" t="s">
        <v>15</v>
      </c>
      <c r="B70" s="298" t="s">
        <v>90</v>
      </c>
      <c r="C70" s="220"/>
      <c r="D70" s="220"/>
      <c r="E70" s="220"/>
      <c r="F70" s="220"/>
      <c r="G70" s="221"/>
      <c r="H70" s="166">
        <v>4.1999999999999997E-3</v>
      </c>
      <c r="I70" s="161">
        <f>$I$33*H70</f>
        <v>0</v>
      </c>
    </row>
    <row r="71" spans="1:9" ht="15.75" customHeight="1">
      <c r="A71" s="159" t="s">
        <v>17</v>
      </c>
      <c r="B71" s="298" t="s">
        <v>91</v>
      </c>
      <c r="C71" s="220"/>
      <c r="D71" s="220"/>
      <c r="E71" s="220"/>
      <c r="F71" s="220"/>
      <c r="G71" s="221"/>
      <c r="H71" s="171">
        <f>0.08*H70</f>
        <v>3.3599999999999998E-4</v>
      </c>
      <c r="I71" s="161">
        <f>H71*I33</f>
        <v>0</v>
      </c>
    </row>
    <row r="72" spans="1:9" ht="15.75" customHeight="1">
      <c r="A72" s="159" t="s">
        <v>19</v>
      </c>
      <c r="B72" s="298" t="s">
        <v>92</v>
      </c>
      <c r="C72" s="220"/>
      <c r="D72" s="220"/>
      <c r="E72" s="220"/>
      <c r="F72" s="220"/>
      <c r="G72" s="221"/>
      <c r="H72" s="169">
        <f>0.5*H71</f>
        <v>1.6799999999999999E-4</v>
      </c>
      <c r="I72" s="161">
        <f t="shared" ref="I72:I75" si="1">$I$33*H72</f>
        <v>0</v>
      </c>
    </row>
    <row r="73" spans="1:9" ht="15.75" customHeight="1">
      <c r="A73" s="159" t="s">
        <v>21</v>
      </c>
      <c r="B73" s="298" t="s">
        <v>93</v>
      </c>
      <c r="C73" s="220"/>
      <c r="D73" s="220"/>
      <c r="E73" s="220"/>
      <c r="F73" s="220"/>
      <c r="G73" s="221"/>
      <c r="H73" s="166">
        <v>1.9400000000000001E-2</v>
      </c>
      <c r="I73" s="161">
        <f t="shared" si="1"/>
        <v>0</v>
      </c>
    </row>
    <row r="74" spans="1:9" ht="15.75" customHeight="1">
      <c r="A74" s="159" t="s">
        <v>48</v>
      </c>
      <c r="B74" s="306" t="s">
        <v>94</v>
      </c>
      <c r="C74" s="220"/>
      <c r="D74" s="220"/>
      <c r="E74" s="220"/>
      <c r="F74" s="220"/>
      <c r="G74" s="221"/>
      <c r="H74" s="172">
        <f>H50*H73</f>
        <v>5.7590840000000003E-3</v>
      </c>
      <c r="I74" s="173">
        <f t="shared" si="1"/>
        <v>0</v>
      </c>
    </row>
    <row r="75" spans="1:9" ht="15.75" customHeight="1">
      <c r="A75" s="159" t="s">
        <v>50</v>
      </c>
      <c r="B75" s="298" t="s">
        <v>95</v>
      </c>
      <c r="C75" s="220"/>
      <c r="D75" s="220"/>
      <c r="E75" s="220"/>
      <c r="F75" s="220"/>
      <c r="G75" s="221"/>
      <c r="H75" s="169">
        <f>0.5*0.08*H73</f>
        <v>7.76E-4</v>
      </c>
      <c r="I75" s="161">
        <f t="shared" si="1"/>
        <v>0</v>
      </c>
    </row>
    <row r="76" spans="1:9" ht="15.75" customHeight="1">
      <c r="A76" s="307" t="s">
        <v>96</v>
      </c>
      <c r="B76" s="220"/>
      <c r="C76" s="220"/>
      <c r="D76" s="220"/>
      <c r="E76" s="220"/>
      <c r="F76" s="220"/>
      <c r="G76" s="221"/>
      <c r="H76" s="168">
        <f>TRUNC(SUM(H70:H75),4)</f>
        <v>3.0599999999999999E-2</v>
      </c>
      <c r="I76" s="163">
        <f>TRUNC(SUM(I70:I75),2)</f>
        <v>0</v>
      </c>
    </row>
    <row r="77" spans="1:9" ht="15.75" customHeight="1">
      <c r="A77" s="307"/>
      <c r="B77" s="220"/>
      <c r="C77" s="220"/>
      <c r="D77" s="220"/>
      <c r="E77" s="220"/>
      <c r="F77" s="220"/>
      <c r="G77" s="220"/>
      <c r="H77" s="220"/>
      <c r="I77" s="220"/>
    </row>
    <row r="78" spans="1:9" ht="15.75" customHeight="1">
      <c r="A78" s="297" t="s">
        <v>97</v>
      </c>
      <c r="B78" s="220"/>
      <c r="C78" s="220"/>
      <c r="D78" s="220"/>
      <c r="E78" s="220"/>
      <c r="F78" s="220"/>
      <c r="G78" s="220"/>
      <c r="H78" s="220"/>
      <c r="I78" s="221"/>
    </row>
    <row r="79" spans="1:9" ht="15.75" customHeight="1">
      <c r="A79" s="307" t="s">
        <v>98</v>
      </c>
      <c r="B79" s="220"/>
      <c r="C79" s="220"/>
      <c r="D79" s="220"/>
      <c r="E79" s="220"/>
      <c r="F79" s="220"/>
      <c r="G79" s="221"/>
      <c r="H79" s="159" t="s">
        <v>42</v>
      </c>
      <c r="I79" s="159" t="s">
        <v>43</v>
      </c>
    </row>
    <row r="80" spans="1:9" ht="15.75" customHeight="1">
      <c r="A80" s="159" t="s">
        <v>15</v>
      </c>
      <c r="B80" s="298" t="s">
        <v>99</v>
      </c>
      <c r="C80" s="220"/>
      <c r="D80" s="220"/>
      <c r="E80" s="220"/>
      <c r="F80" s="220"/>
      <c r="G80" s="221"/>
      <c r="H80" s="166">
        <v>8.3299999999999999E-2</v>
      </c>
      <c r="I80" s="161">
        <f t="shared" ref="I80:I85" si="2">$I$33*H80</f>
        <v>0</v>
      </c>
    </row>
    <row r="81" spans="1:9" ht="15.75" customHeight="1">
      <c r="A81" s="159" t="s">
        <v>17</v>
      </c>
      <c r="B81" s="298" t="s">
        <v>100</v>
      </c>
      <c r="C81" s="220"/>
      <c r="D81" s="220"/>
      <c r="E81" s="220"/>
      <c r="F81" s="220"/>
      <c r="G81" s="221"/>
      <c r="H81" s="166">
        <v>8.2000000000000007E-3</v>
      </c>
      <c r="I81" s="161">
        <f t="shared" si="2"/>
        <v>0</v>
      </c>
    </row>
    <row r="82" spans="1:9" ht="15.75" customHeight="1">
      <c r="A82" s="159" t="s">
        <v>19</v>
      </c>
      <c r="B82" s="298" t="s">
        <v>101</v>
      </c>
      <c r="C82" s="220"/>
      <c r="D82" s="220"/>
      <c r="E82" s="220"/>
      <c r="F82" s="220"/>
      <c r="G82" s="221"/>
      <c r="H82" s="166">
        <v>2.0000000000000001E-4</v>
      </c>
      <c r="I82" s="161">
        <f t="shared" si="2"/>
        <v>0</v>
      </c>
    </row>
    <row r="83" spans="1:9" ht="15.75" customHeight="1">
      <c r="A83" s="159" t="s">
        <v>21</v>
      </c>
      <c r="B83" s="298" t="s">
        <v>352</v>
      </c>
      <c r="C83" s="220"/>
      <c r="D83" s="220"/>
      <c r="E83" s="220"/>
      <c r="F83" s="220"/>
      <c r="G83" s="221"/>
      <c r="H83" s="166">
        <v>2.9999999999999997E-4</v>
      </c>
      <c r="I83" s="161">
        <f t="shared" si="2"/>
        <v>0</v>
      </c>
    </row>
    <row r="84" spans="1:9" ht="15.75" customHeight="1">
      <c r="A84" s="159" t="s">
        <v>48</v>
      </c>
      <c r="B84" s="298" t="s">
        <v>103</v>
      </c>
      <c r="C84" s="220"/>
      <c r="D84" s="220"/>
      <c r="E84" s="220"/>
      <c r="F84" s="220"/>
      <c r="G84" s="221"/>
      <c r="H84" s="166">
        <v>6.1000000000000004E-3</v>
      </c>
      <c r="I84" s="161">
        <f t="shared" si="2"/>
        <v>0</v>
      </c>
    </row>
    <row r="85" spans="1:9" ht="15.75" customHeight="1">
      <c r="A85" s="159" t="s">
        <v>50</v>
      </c>
      <c r="B85" s="298" t="s">
        <v>104</v>
      </c>
      <c r="C85" s="220"/>
      <c r="D85" s="220"/>
      <c r="E85" s="220"/>
      <c r="F85" s="220"/>
      <c r="G85" s="221"/>
      <c r="H85" s="166">
        <v>0</v>
      </c>
      <c r="I85" s="161">
        <f t="shared" si="2"/>
        <v>0</v>
      </c>
    </row>
    <row r="86" spans="1:9" ht="15.75" customHeight="1">
      <c r="A86" s="307" t="s">
        <v>105</v>
      </c>
      <c r="B86" s="220"/>
      <c r="C86" s="220"/>
      <c r="D86" s="220"/>
      <c r="E86" s="220"/>
      <c r="F86" s="220"/>
      <c r="G86" s="221"/>
      <c r="H86" s="168">
        <f>TRUNC(SUM(H80:H85),4)</f>
        <v>9.8100000000000007E-2</v>
      </c>
      <c r="I86" s="163">
        <f>TRUNC(SUM(I80:I85),2)</f>
        <v>0</v>
      </c>
    </row>
    <row r="87" spans="1:9" ht="15.75" customHeight="1">
      <c r="A87" s="328"/>
      <c r="B87" s="220"/>
      <c r="C87" s="220"/>
      <c r="D87" s="220"/>
      <c r="E87" s="220"/>
      <c r="F87" s="220"/>
      <c r="G87" s="220"/>
      <c r="H87" s="220"/>
      <c r="I87" s="220"/>
    </row>
    <row r="88" spans="1:9" ht="15.75" customHeight="1">
      <c r="A88" s="307" t="s">
        <v>106</v>
      </c>
      <c r="B88" s="220"/>
      <c r="C88" s="220"/>
      <c r="D88" s="220"/>
      <c r="E88" s="220"/>
      <c r="F88" s="220"/>
      <c r="G88" s="221"/>
      <c r="H88" s="159" t="s">
        <v>42</v>
      </c>
      <c r="I88" s="159" t="s">
        <v>43</v>
      </c>
    </row>
    <row r="89" spans="1:9" ht="15.75" customHeight="1">
      <c r="A89" s="159" t="s">
        <v>15</v>
      </c>
      <c r="B89" s="298" t="s">
        <v>107</v>
      </c>
      <c r="C89" s="220"/>
      <c r="D89" s="220"/>
      <c r="E89" s="220"/>
      <c r="F89" s="220"/>
      <c r="G89" s="221"/>
      <c r="H89" s="166">
        <v>0</v>
      </c>
      <c r="I89" s="161">
        <f>$I$33*H89</f>
        <v>0</v>
      </c>
    </row>
    <row r="90" spans="1:9" ht="15.75" customHeight="1">
      <c r="A90" s="307" t="s">
        <v>108</v>
      </c>
      <c r="B90" s="220"/>
      <c r="C90" s="220"/>
      <c r="D90" s="220"/>
      <c r="E90" s="220"/>
      <c r="F90" s="220"/>
      <c r="G90" s="221"/>
      <c r="H90" s="168">
        <f>TRUNC(SUM(H89),4)</f>
        <v>0</v>
      </c>
      <c r="I90" s="163">
        <f>TRUNC(SUM(I89),2)</f>
        <v>0</v>
      </c>
    </row>
    <row r="91" spans="1:9" ht="15.75" customHeight="1">
      <c r="A91" s="329"/>
      <c r="B91" s="330"/>
      <c r="C91" s="330"/>
      <c r="D91" s="330"/>
      <c r="E91" s="330"/>
      <c r="F91" s="330"/>
      <c r="G91" s="330"/>
      <c r="H91" s="330"/>
      <c r="I91" s="330"/>
    </row>
    <row r="92" spans="1:9" ht="15.75" customHeight="1">
      <c r="A92" s="312" t="s">
        <v>109</v>
      </c>
      <c r="B92" s="220"/>
      <c r="C92" s="220"/>
      <c r="D92" s="220"/>
      <c r="E92" s="220"/>
      <c r="F92" s="220"/>
      <c r="G92" s="220"/>
      <c r="H92" s="220"/>
      <c r="I92" s="221"/>
    </row>
    <row r="93" spans="1:9" ht="15.75" customHeight="1">
      <c r="A93" s="307" t="s">
        <v>110</v>
      </c>
      <c r="B93" s="220"/>
      <c r="C93" s="220"/>
      <c r="D93" s="220"/>
      <c r="E93" s="220"/>
      <c r="F93" s="220"/>
      <c r="G93" s="220"/>
      <c r="H93" s="221"/>
      <c r="I93" s="159" t="s">
        <v>43</v>
      </c>
    </row>
    <row r="94" spans="1:9" ht="15.75" customHeight="1">
      <c r="A94" s="159" t="s">
        <v>111</v>
      </c>
      <c r="B94" s="300" t="s">
        <v>112</v>
      </c>
      <c r="C94" s="220"/>
      <c r="D94" s="220"/>
      <c r="E94" s="220"/>
      <c r="F94" s="220"/>
      <c r="G94" s="220"/>
      <c r="H94" s="221"/>
      <c r="I94" s="161">
        <f>I86</f>
        <v>0</v>
      </c>
    </row>
    <row r="95" spans="1:9" ht="15.75" customHeight="1">
      <c r="A95" s="159" t="s">
        <v>113</v>
      </c>
      <c r="B95" s="300" t="s">
        <v>114</v>
      </c>
      <c r="C95" s="220"/>
      <c r="D95" s="220"/>
      <c r="E95" s="220"/>
      <c r="F95" s="220"/>
      <c r="G95" s="220"/>
      <c r="H95" s="221"/>
      <c r="I95" s="161">
        <f>I90</f>
        <v>0</v>
      </c>
    </row>
    <row r="96" spans="1:9" ht="15.75" customHeight="1">
      <c r="A96" s="307" t="s">
        <v>115</v>
      </c>
      <c r="B96" s="220"/>
      <c r="C96" s="220"/>
      <c r="D96" s="220"/>
      <c r="E96" s="220"/>
      <c r="F96" s="220"/>
      <c r="G96" s="220"/>
      <c r="H96" s="221"/>
      <c r="I96" s="163">
        <f>TRUNC(SUM(I94:I95),2)</f>
        <v>0</v>
      </c>
    </row>
    <row r="97" spans="1:9" ht="15.75" customHeight="1">
      <c r="A97" s="313"/>
      <c r="B97" s="314"/>
      <c r="C97" s="314"/>
      <c r="D97" s="314"/>
      <c r="E97" s="314"/>
      <c r="F97" s="314"/>
      <c r="G97" s="314"/>
      <c r="H97" s="314"/>
      <c r="I97" s="314"/>
    </row>
    <row r="98" spans="1:9" ht="15.75" customHeight="1">
      <c r="A98" s="297" t="s">
        <v>116</v>
      </c>
      <c r="B98" s="220"/>
      <c r="C98" s="220"/>
      <c r="D98" s="220"/>
      <c r="E98" s="220"/>
      <c r="F98" s="220"/>
      <c r="G98" s="220"/>
      <c r="H98" s="220"/>
      <c r="I98" s="221"/>
    </row>
    <row r="99" spans="1:9" ht="15.75" customHeight="1">
      <c r="A99" s="159">
        <v>5</v>
      </c>
      <c r="B99" s="307" t="s">
        <v>117</v>
      </c>
      <c r="C99" s="220"/>
      <c r="D99" s="220"/>
      <c r="E99" s="220"/>
      <c r="F99" s="220"/>
      <c r="G99" s="221"/>
      <c r="H99" s="159"/>
      <c r="I99" s="159" t="s">
        <v>43</v>
      </c>
    </row>
    <row r="100" spans="1:9" ht="15.75" customHeight="1">
      <c r="A100" s="159" t="s">
        <v>15</v>
      </c>
      <c r="B100" s="311" t="s">
        <v>118</v>
      </c>
      <c r="C100" s="220"/>
      <c r="D100" s="220"/>
      <c r="E100" s="220"/>
      <c r="F100" s="220"/>
      <c r="G100" s="221"/>
      <c r="H100" s="158" t="s">
        <v>351</v>
      </c>
      <c r="I100" s="161"/>
    </row>
    <row r="101" spans="1:9" ht="15.75" customHeight="1">
      <c r="A101" s="159" t="s">
        <v>17</v>
      </c>
      <c r="B101" s="311" t="s">
        <v>119</v>
      </c>
      <c r="C101" s="220"/>
      <c r="D101" s="220"/>
      <c r="E101" s="220"/>
      <c r="F101" s="220"/>
      <c r="G101" s="221"/>
      <c r="H101" s="158" t="s">
        <v>351</v>
      </c>
      <c r="I101" s="161"/>
    </row>
    <row r="102" spans="1:9" ht="15.75" customHeight="1">
      <c r="A102" s="174" t="s">
        <v>19</v>
      </c>
      <c r="B102" s="311" t="s">
        <v>120</v>
      </c>
      <c r="C102" s="220"/>
      <c r="D102" s="220"/>
      <c r="E102" s="220"/>
      <c r="F102" s="220"/>
      <c r="G102" s="221"/>
      <c r="H102" s="158" t="s">
        <v>351</v>
      </c>
      <c r="I102" s="161"/>
    </row>
    <row r="103" spans="1:9" ht="15.75" customHeight="1">
      <c r="A103" s="174" t="s">
        <v>21</v>
      </c>
      <c r="B103" s="311" t="s">
        <v>51</v>
      </c>
      <c r="C103" s="220"/>
      <c r="D103" s="220"/>
      <c r="E103" s="220"/>
      <c r="F103" s="220"/>
      <c r="G103" s="221"/>
      <c r="H103" s="158" t="s">
        <v>351</v>
      </c>
      <c r="I103" s="161">
        <v>0</v>
      </c>
    </row>
    <row r="104" spans="1:9" ht="15.75" customHeight="1">
      <c r="A104" s="307" t="s">
        <v>121</v>
      </c>
      <c r="B104" s="220"/>
      <c r="C104" s="220"/>
      <c r="D104" s="220"/>
      <c r="E104" s="220"/>
      <c r="F104" s="220"/>
      <c r="G104" s="221"/>
      <c r="H104" s="168" t="s">
        <v>351</v>
      </c>
      <c r="I104" s="163">
        <f>TRUNC(SUM(I100:I103),2)</f>
        <v>0</v>
      </c>
    </row>
    <row r="105" spans="1:9" ht="15.75" customHeight="1">
      <c r="A105" s="313"/>
      <c r="B105" s="314"/>
      <c r="C105" s="314"/>
      <c r="D105" s="314"/>
      <c r="E105" s="314"/>
      <c r="F105" s="314"/>
      <c r="G105" s="314"/>
      <c r="H105" s="314"/>
      <c r="I105" s="314"/>
    </row>
    <row r="106" spans="1:9" ht="15.75" customHeight="1">
      <c r="A106" s="297" t="s">
        <v>122</v>
      </c>
      <c r="B106" s="220"/>
      <c r="C106" s="220"/>
      <c r="D106" s="220"/>
      <c r="E106" s="220"/>
      <c r="F106" s="220"/>
      <c r="G106" s="220"/>
      <c r="H106" s="220"/>
      <c r="I106" s="221"/>
    </row>
    <row r="107" spans="1:9" ht="15.75" customHeight="1">
      <c r="A107" s="159">
        <v>6</v>
      </c>
      <c r="B107" s="307" t="s">
        <v>123</v>
      </c>
      <c r="C107" s="220"/>
      <c r="D107" s="220"/>
      <c r="E107" s="220"/>
      <c r="F107" s="220"/>
      <c r="G107" s="221"/>
      <c r="H107" s="159" t="s">
        <v>42</v>
      </c>
      <c r="I107" s="159" t="s">
        <v>43</v>
      </c>
    </row>
    <row r="108" spans="1:9" ht="15.75" customHeight="1">
      <c r="A108" s="159" t="s">
        <v>15</v>
      </c>
      <c r="B108" s="298" t="s">
        <v>124</v>
      </c>
      <c r="C108" s="220"/>
      <c r="D108" s="220"/>
      <c r="E108" s="220"/>
      <c r="F108" s="220"/>
      <c r="G108" s="221"/>
      <c r="H108" s="175"/>
      <c r="I108" s="161">
        <f>TRUNC(H108*I132,2)</f>
        <v>0</v>
      </c>
    </row>
    <row r="109" spans="1:9" ht="15.75" customHeight="1">
      <c r="A109" s="159" t="s">
        <v>17</v>
      </c>
      <c r="B109" s="298" t="s">
        <v>125</v>
      </c>
      <c r="C109" s="220"/>
      <c r="D109" s="220"/>
      <c r="E109" s="220"/>
      <c r="F109" s="220"/>
      <c r="G109" s="221"/>
      <c r="H109" s="176"/>
      <c r="I109" s="161">
        <f>TRUNC(H109*(I108+I132),2)</f>
        <v>0</v>
      </c>
    </row>
    <row r="110" spans="1:9" ht="15.75" customHeight="1">
      <c r="A110" s="159" t="s">
        <v>19</v>
      </c>
      <c r="B110" s="331" t="s">
        <v>126</v>
      </c>
      <c r="C110" s="220"/>
      <c r="D110" s="220"/>
      <c r="E110" s="220"/>
      <c r="F110" s="220"/>
      <c r="G110" s="221"/>
      <c r="H110" s="162"/>
      <c r="I110" s="177"/>
    </row>
    <row r="111" spans="1:9" ht="15.75" customHeight="1">
      <c r="A111" s="159" t="s">
        <v>127</v>
      </c>
      <c r="B111" s="298" t="s">
        <v>128</v>
      </c>
      <c r="C111" s="220"/>
      <c r="D111" s="220"/>
      <c r="E111" s="220"/>
      <c r="F111" s="220"/>
      <c r="G111" s="221"/>
      <c r="H111" s="178"/>
      <c r="I111" s="161">
        <f>TRUNC(H111*I121,2)</f>
        <v>0</v>
      </c>
    </row>
    <row r="112" spans="1:9" ht="15.75" customHeight="1">
      <c r="A112" s="159" t="s">
        <v>129</v>
      </c>
      <c r="B112" s="298" t="s">
        <v>130</v>
      </c>
      <c r="C112" s="220"/>
      <c r="D112" s="220"/>
      <c r="E112" s="220"/>
      <c r="F112" s="220"/>
      <c r="G112" s="221"/>
      <c r="H112" s="178"/>
      <c r="I112" s="161">
        <f>TRUNC(H112*I121,2)</f>
        <v>0</v>
      </c>
    </row>
    <row r="113" spans="1:9" ht="15.75" customHeight="1">
      <c r="A113" s="159" t="s">
        <v>131</v>
      </c>
      <c r="B113" s="298" t="s">
        <v>132</v>
      </c>
      <c r="C113" s="220"/>
      <c r="D113" s="220"/>
      <c r="E113" s="220"/>
      <c r="F113" s="220"/>
      <c r="G113" s="221"/>
      <c r="H113" s="178"/>
      <c r="I113" s="161">
        <f>TRUNC(H113*I121,2)</f>
        <v>0</v>
      </c>
    </row>
    <row r="114" spans="1:9" ht="15.75" customHeight="1">
      <c r="A114" s="307" t="s">
        <v>133</v>
      </c>
      <c r="B114" s="220"/>
      <c r="C114" s="220"/>
      <c r="D114" s="220"/>
      <c r="E114" s="220"/>
      <c r="F114" s="220"/>
      <c r="G114" s="221"/>
      <c r="H114" s="178">
        <f>SUM(H108:H113)</f>
        <v>0</v>
      </c>
      <c r="I114" s="163">
        <f>TRUNC(SUM(I108:I113),2)</f>
        <v>0</v>
      </c>
    </row>
    <row r="115" spans="1:9" ht="15.75" customHeight="1">
      <c r="A115" s="156"/>
      <c r="B115" s="332"/>
      <c r="C115" s="216"/>
      <c r="D115" s="216"/>
      <c r="E115" s="216"/>
      <c r="F115" s="216"/>
      <c r="G115" s="216"/>
      <c r="H115" s="216"/>
      <c r="I115" s="216"/>
    </row>
    <row r="116" spans="1:9" ht="15.75" customHeight="1">
      <c r="A116" s="179" t="s">
        <v>134</v>
      </c>
      <c r="B116" s="333" t="s">
        <v>135</v>
      </c>
      <c r="C116" s="240"/>
      <c r="D116" s="240"/>
      <c r="E116" s="240"/>
      <c r="F116" s="240"/>
      <c r="G116" s="240"/>
      <c r="H116" s="180">
        <f>TRUNC(H111+H112+H113,4)</f>
        <v>0</v>
      </c>
      <c r="I116" s="181"/>
    </row>
    <row r="117" spans="1:9" ht="15.75" customHeight="1">
      <c r="A117" s="182"/>
      <c r="B117" s="334">
        <v>100</v>
      </c>
      <c r="C117" s="216"/>
      <c r="D117" s="216"/>
      <c r="E117" s="216"/>
      <c r="F117" s="216"/>
      <c r="G117" s="216"/>
      <c r="H117" s="184"/>
      <c r="I117" s="185"/>
    </row>
    <row r="118" spans="1:9" ht="15.75" customHeight="1">
      <c r="A118" s="186"/>
      <c r="B118" s="183"/>
      <c r="C118" s="183"/>
      <c r="D118" s="183"/>
      <c r="E118" s="183"/>
      <c r="F118" s="183"/>
      <c r="G118" s="183"/>
      <c r="H118" s="184"/>
      <c r="I118" s="185"/>
    </row>
    <row r="119" spans="1:9" ht="15.75" customHeight="1">
      <c r="A119" s="182" t="s">
        <v>136</v>
      </c>
      <c r="B119" s="334" t="s">
        <v>137</v>
      </c>
      <c r="C119" s="216"/>
      <c r="D119" s="216"/>
      <c r="E119" s="216"/>
      <c r="F119" s="216"/>
      <c r="G119" s="216"/>
      <c r="H119" s="184"/>
      <c r="I119" s="185">
        <f>TRUNC(I132+I108+I109,2)</f>
        <v>0</v>
      </c>
    </row>
    <row r="120" spans="1:9" ht="15.75" customHeight="1">
      <c r="A120" s="182"/>
      <c r="B120" s="183"/>
      <c r="C120" s="183"/>
      <c r="D120" s="183"/>
      <c r="E120" s="183"/>
      <c r="F120" s="183"/>
      <c r="G120" s="183"/>
      <c r="H120" s="184"/>
      <c r="I120" s="185"/>
    </row>
    <row r="121" spans="1:9" ht="15.75" customHeight="1">
      <c r="A121" s="182" t="s">
        <v>138</v>
      </c>
      <c r="B121" s="334" t="s">
        <v>139</v>
      </c>
      <c r="C121" s="216"/>
      <c r="D121" s="216"/>
      <c r="E121" s="216"/>
      <c r="F121" s="216"/>
      <c r="G121" s="216"/>
      <c r="H121" s="184"/>
      <c r="I121" s="185">
        <f>TRUNC(I119/(1-H116),2)</f>
        <v>0</v>
      </c>
    </row>
    <row r="122" spans="1:9" ht="15.75" customHeight="1">
      <c r="A122" s="182"/>
      <c r="B122" s="183"/>
      <c r="C122" s="183"/>
      <c r="D122" s="183"/>
      <c r="E122" s="183"/>
      <c r="F122" s="183"/>
      <c r="G122" s="183"/>
      <c r="H122" s="184"/>
      <c r="I122" s="185"/>
    </row>
    <row r="123" spans="1:9" ht="15.75" customHeight="1">
      <c r="A123" s="187"/>
      <c r="B123" s="335" t="s">
        <v>140</v>
      </c>
      <c r="C123" s="243"/>
      <c r="D123" s="243"/>
      <c r="E123" s="243"/>
      <c r="F123" s="243"/>
      <c r="G123" s="243"/>
      <c r="H123" s="188"/>
      <c r="I123" s="189">
        <f>TRUNC(I121-I119,2)</f>
        <v>0</v>
      </c>
    </row>
    <row r="124" spans="1:9" ht="15.75" customHeight="1">
      <c r="A124" s="156"/>
      <c r="B124" s="156"/>
      <c r="C124" s="156"/>
      <c r="D124" s="156"/>
      <c r="E124" s="156"/>
      <c r="F124" s="156"/>
      <c r="G124" s="156"/>
      <c r="H124" s="156"/>
      <c r="I124" s="165"/>
    </row>
    <row r="125" spans="1:9" ht="15.75" customHeight="1">
      <c r="A125" s="312" t="s">
        <v>141</v>
      </c>
      <c r="B125" s="220"/>
      <c r="C125" s="220"/>
      <c r="D125" s="220"/>
      <c r="E125" s="220"/>
      <c r="F125" s="220"/>
      <c r="G125" s="220"/>
      <c r="H125" s="220"/>
      <c r="I125" s="221"/>
    </row>
    <row r="126" spans="1:9" ht="15.75" customHeight="1">
      <c r="A126" s="307" t="s">
        <v>142</v>
      </c>
      <c r="B126" s="220"/>
      <c r="C126" s="220"/>
      <c r="D126" s="220"/>
      <c r="E126" s="220"/>
      <c r="F126" s="220"/>
      <c r="G126" s="220"/>
      <c r="H126" s="221"/>
      <c r="I126" s="159" t="s">
        <v>43</v>
      </c>
    </row>
    <row r="127" spans="1:9" ht="15.75" customHeight="1">
      <c r="A127" s="158" t="s">
        <v>15</v>
      </c>
      <c r="B127" s="298" t="str">
        <f>A25</f>
        <v>MÓDULO 1 - COMPOSIÇÃO DA REMUNERAÇÃO</v>
      </c>
      <c r="C127" s="220"/>
      <c r="D127" s="220"/>
      <c r="E127" s="220"/>
      <c r="F127" s="220"/>
      <c r="G127" s="220"/>
      <c r="H127" s="221"/>
      <c r="I127" s="161">
        <f>I33</f>
        <v>0</v>
      </c>
    </row>
    <row r="128" spans="1:9" ht="15.75" customHeight="1">
      <c r="A128" s="158" t="s">
        <v>17</v>
      </c>
      <c r="B128" s="298" t="str">
        <f>A35</f>
        <v>MÓDULO 2 – ENCARGOS E BENEFÍCIOS ANUAIS, MENSAIS E DIÁRIOS</v>
      </c>
      <c r="C128" s="220"/>
      <c r="D128" s="220"/>
      <c r="E128" s="220"/>
      <c r="F128" s="220"/>
      <c r="G128" s="220"/>
      <c r="H128" s="221"/>
      <c r="I128" s="161">
        <f>I66</f>
        <v>0</v>
      </c>
    </row>
    <row r="129" spans="1:9" ht="15.75" customHeight="1">
      <c r="A129" s="158" t="s">
        <v>19</v>
      </c>
      <c r="B129" s="298" t="str">
        <f>A68</f>
        <v>MÓDULO 3 – PROVISÃO PARA RESCISÃO</v>
      </c>
      <c r="C129" s="220"/>
      <c r="D129" s="220"/>
      <c r="E129" s="220"/>
      <c r="F129" s="220"/>
      <c r="G129" s="220"/>
      <c r="H129" s="221"/>
      <c r="I129" s="161">
        <f>I76</f>
        <v>0</v>
      </c>
    </row>
    <row r="130" spans="1:9" ht="15.75" customHeight="1">
      <c r="A130" s="158" t="s">
        <v>21</v>
      </c>
      <c r="B130" s="298" t="str">
        <f>A78</f>
        <v>MÓDULO 4 – CUSTO DE REPOSIÇÃO DO PROFISSIONAL AUSENTE</v>
      </c>
      <c r="C130" s="220"/>
      <c r="D130" s="220"/>
      <c r="E130" s="220"/>
      <c r="F130" s="220"/>
      <c r="G130" s="220"/>
      <c r="H130" s="221"/>
      <c r="I130" s="161">
        <f>I96</f>
        <v>0</v>
      </c>
    </row>
    <row r="131" spans="1:9" ht="15.75" customHeight="1">
      <c r="A131" s="158" t="s">
        <v>48</v>
      </c>
      <c r="B131" s="298" t="str">
        <f>A98</f>
        <v>MÓDULO 5 – INSUMOS DIVERSOS</v>
      </c>
      <c r="C131" s="220"/>
      <c r="D131" s="220"/>
      <c r="E131" s="220"/>
      <c r="F131" s="220"/>
      <c r="G131" s="220"/>
      <c r="H131" s="221"/>
      <c r="I131" s="161">
        <f>I104</f>
        <v>0</v>
      </c>
    </row>
    <row r="132" spans="1:9" ht="15.75" customHeight="1">
      <c r="A132" s="159"/>
      <c r="B132" s="307" t="s">
        <v>143</v>
      </c>
      <c r="C132" s="220"/>
      <c r="D132" s="220"/>
      <c r="E132" s="220"/>
      <c r="F132" s="220"/>
      <c r="G132" s="220"/>
      <c r="H132" s="221"/>
      <c r="I132" s="163">
        <f>TRUNC(SUM(I127:I131),2)</f>
        <v>0</v>
      </c>
    </row>
    <row r="133" spans="1:9" ht="15.75" customHeight="1">
      <c r="A133" s="158" t="s">
        <v>50</v>
      </c>
      <c r="B133" s="298" t="str">
        <f>A106</f>
        <v>MÓDULO 6 – CUSTOS INDIRETOS, TRIBUTOS E LUCRO</v>
      </c>
      <c r="C133" s="220"/>
      <c r="D133" s="220"/>
      <c r="E133" s="220"/>
      <c r="F133" s="220"/>
      <c r="G133" s="220"/>
      <c r="H133" s="221"/>
      <c r="I133" s="161">
        <f>I114</f>
        <v>0</v>
      </c>
    </row>
    <row r="134" spans="1:9" ht="15.75" customHeight="1">
      <c r="A134" s="307" t="s">
        <v>144</v>
      </c>
      <c r="B134" s="220"/>
      <c r="C134" s="220"/>
      <c r="D134" s="220"/>
      <c r="E134" s="220"/>
      <c r="F134" s="220"/>
      <c r="G134" s="220"/>
      <c r="H134" s="221"/>
      <c r="I134" s="163">
        <f>TRUNC(SUM(I132:I133),2)</f>
        <v>0</v>
      </c>
    </row>
    <row r="135" spans="1:9" ht="15.75" customHeight="1">
      <c r="I135" s="190"/>
    </row>
    <row r="136" spans="1:9" ht="15.75" customHeight="1">
      <c r="A136" s="156"/>
      <c r="B136" s="295" t="s">
        <v>145</v>
      </c>
      <c r="C136" s="216"/>
      <c r="D136" s="216"/>
      <c r="E136" s="216"/>
      <c r="F136" s="216"/>
      <c r="G136" s="216"/>
      <c r="H136" s="164"/>
      <c r="I136" s="164"/>
    </row>
    <row r="137" spans="1:9" ht="15.75" customHeight="1">
      <c r="A137" s="315" t="s">
        <v>146</v>
      </c>
      <c r="B137" s="261"/>
      <c r="C137" s="315" t="s">
        <v>147</v>
      </c>
      <c r="D137" s="261"/>
      <c r="E137" s="315" t="s">
        <v>148</v>
      </c>
      <c r="F137" s="261"/>
      <c r="G137" s="191" t="s">
        <v>149</v>
      </c>
      <c r="H137" s="192" t="s">
        <v>150</v>
      </c>
      <c r="I137" s="193" t="s">
        <v>43</v>
      </c>
    </row>
    <row r="138" spans="1:9" ht="15.75" customHeight="1">
      <c r="A138" s="318" t="s">
        <v>151</v>
      </c>
      <c r="B138" s="273"/>
      <c r="C138" s="319" t="s">
        <v>172</v>
      </c>
      <c r="D138" s="281"/>
      <c r="E138" s="320"/>
      <c r="F138" s="277"/>
      <c r="G138" s="194" t="s">
        <v>172</v>
      </c>
      <c r="H138" s="195"/>
      <c r="I138" s="196">
        <v>0</v>
      </c>
    </row>
    <row r="139" spans="1:9" ht="15.75" customHeight="1">
      <c r="A139" s="300" t="s">
        <v>152</v>
      </c>
      <c r="B139" s="221"/>
      <c r="C139" s="316" t="s">
        <v>172</v>
      </c>
      <c r="D139" s="277"/>
      <c r="E139" s="317"/>
      <c r="F139" s="245"/>
      <c r="G139" s="197" t="s">
        <v>172</v>
      </c>
      <c r="H139" s="198"/>
      <c r="I139" s="199">
        <v>0</v>
      </c>
    </row>
    <row r="140" spans="1:9" ht="15.75" customHeight="1">
      <c r="A140" s="300" t="s">
        <v>153</v>
      </c>
      <c r="B140" s="221"/>
      <c r="C140" s="316" t="s">
        <v>172</v>
      </c>
      <c r="D140" s="277"/>
      <c r="E140" s="317"/>
      <c r="F140" s="245"/>
      <c r="G140" s="197" t="s">
        <v>172</v>
      </c>
      <c r="H140" s="198"/>
      <c r="I140" s="199">
        <v>0</v>
      </c>
    </row>
    <row r="141" spans="1:9" ht="15.75" customHeight="1">
      <c r="A141" s="300" t="s">
        <v>154</v>
      </c>
      <c r="B141" s="221"/>
      <c r="C141" s="316" t="s">
        <v>172</v>
      </c>
      <c r="D141" s="277"/>
      <c r="E141" s="317"/>
      <c r="F141" s="245"/>
      <c r="G141" s="197" t="s">
        <v>172</v>
      </c>
      <c r="H141" s="198"/>
      <c r="I141" s="199">
        <v>0</v>
      </c>
    </row>
    <row r="142" spans="1:9" ht="15.75" customHeight="1">
      <c r="A142" s="321"/>
      <c r="B142" s="221"/>
      <c r="C142" s="317"/>
      <c r="D142" s="245"/>
      <c r="E142" s="317"/>
      <c r="F142" s="245"/>
      <c r="G142" s="200"/>
      <c r="H142" s="201"/>
      <c r="I142" s="199"/>
    </row>
    <row r="143" spans="1:9" ht="15.75" customHeight="1">
      <c r="A143" s="322"/>
      <c r="B143" s="249"/>
      <c r="C143" s="323"/>
      <c r="D143" s="256"/>
      <c r="E143" s="323"/>
      <c r="F143" s="256"/>
      <c r="G143" s="202"/>
      <c r="H143" s="203"/>
      <c r="I143" s="204"/>
    </row>
    <row r="144" spans="1:9" ht="15.75" customHeight="1">
      <c r="A144" s="324" t="s">
        <v>155</v>
      </c>
      <c r="B144" s="258"/>
      <c r="C144" s="258"/>
      <c r="D144" s="258"/>
      <c r="E144" s="258"/>
      <c r="F144" s="258"/>
      <c r="G144" s="258"/>
      <c r="H144" s="259"/>
      <c r="I144" s="205">
        <f>SUM(I142:I143)</f>
        <v>0</v>
      </c>
    </row>
    <row r="145" spans="1:9" ht="15.75" customHeight="1"/>
    <row r="146" spans="1:9" ht="15.75" customHeight="1">
      <c r="A146" s="156" t="s">
        <v>156</v>
      </c>
      <c r="B146" s="295" t="s">
        <v>157</v>
      </c>
      <c r="C146" s="216"/>
      <c r="D146" s="216"/>
      <c r="E146" s="216"/>
      <c r="F146" s="216"/>
      <c r="G146" s="216"/>
      <c r="H146" s="164"/>
      <c r="I146" s="164"/>
    </row>
    <row r="147" spans="1:9" ht="15.75" customHeight="1">
      <c r="A147" s="325" t="s">
        <v>158</v>
      </c>
      <c r="B147" s="253"/>
      <c r="C147" s="253"/>
      <c r="D147" s="253"/>
      <c r="E147" s="253"/>
      <c r="F147" s="253"/>
      <c r="G147" s="253"/>
      <c r="H147" s="253"/>
      <c r="I147" s="261"/>
    </row>
    <row r="148" spans="1:9" ht="15.75" customHeight="1">
      <c r="A148" s="206"/>
      <c r="B148" s="326" t="s">
        <v>159</v>
      </c>
      <c r="C148" s="253"/>
      <c r="D148" s="253"/>
      <c r="E148" s="253"/>
      <c r="F148" s="253"/>
      <c r="G148" s="253"/>
      <c r="H148" s="261"/>
      <c r="I148" s="193" t="s">
        <v>43</v>
      </c>
    </row>
    <row r="149" spans="1:9" ht="15.75" customHeight="1">
      <c r="A149" s="207" t="s">
        <v>15</v>
      </c>
      <c r="B149" s="327" t="s">
        <v>160</v>
      </c>
      <c r="C149" s="264"/>
      <c r="D149" s="264"/>
      <c r="E149" s="264"/>
      <c r="F149" s="264"/>
      <c r="G149" s="264"/>
      <c r="H149" s="265"/>
      <c r="I149" s="208">
        <f>I111</f>
        <v>0</v>
      </c>
    </row>
    <row r="150" spans="1:9" ht="15.75" customHeight="1">
      <c r="A150" s="209" t="s">
        <v>17</v>
      </c>
      <c r="B150" s="298" t="s">
        <v>11</v>
      </c>
      <c r="C150" s="220"/>
      <c r="D150" s="220"/>
      <c r="E150" s="220"/>
      <c r="F150" s="220"/>
      <c r="G150" s="220"/>
      <c r="H150" s="221"/>
      <c r="I150" s="210" t="e">
        <f>#REF!</f>
        <v>#REF!</v>
      </c>
    </row>
    <row r="151" spans="1:9" ht="15.75" customHeight="1">
      <c r="A151" s="209" t="s">
        <v>19</v>
      </c>
      <c r="B151" s="336" t="s">
        <v>161</v>
      </c>
      <c r="C151" s="251"/>
      <c r="D151" s="251"/>
      <c r="E151" s="251"/>
      <c r="F151" s="251"/>
      <c r="G151" s="251"/>
      <c r="H151" s="249"/>
      <c r="I151" s="210">
        <f>I114</f>
        <v>0</v>
      </c>
    </row>
    <row r="152" spans="1:9" ht="15.75" customHeight="1">
      <c r="A152" s="337" t="s">
        <v>162</v>
      </c>
      <c r="B152" s="253"/>
      <c r="C152" s="253"/>
      <c r="D152" s="253"/>
      <c r="E152" s="253"/>
      <c r="F152" s="253"/>
      <c r="G152" s="253"/>
      <c r="H152" s="254"/>
      <c r="I152" s="205" t="e">
        <f>SUM(I149:I151)</f>
        <v>#REF!</v>
      </c>
    </row>
    <row r="153" spans="1:9" ht="15.75" customHeight="1">
      <c r="A153" s="156" t="s">
        <v>163</v>
      </c>
      <c r="B153" s="211" t="s">
        <v>164</v>
      </c>
    </row>
    <row r="154" spans="1:9" ht="15.75" customHeight="1"/>
    <row r="155" spans="1:9" ht="15.75" customHeight="1"/>
    <row r="156" spans="1:9" ht="15.75" customHeight="1">
      <c r="A156" s="39" t="s">
        <v>165</v>
      </c>
      <c r="B156" s="39" t="e">
        <f>I134/I27</f>
        <v>#DIV/0!</v>
      </c>
    </row>
    <row r="157" spans="1:9" ht="15.75" customHeight="1">
      <c r="A157" s="212"/>
      <c r="B157" s="39"/>
      <c r="E157" s="213"/>
    </row>
    <row r="158" spans="1:9" ht="15.75" customHeight="1">
      <c r="A158" s="39" t="s">
        <v>166</v>
      </c>
      <c r="B158" s="39"/>
      <c r="C158" s="212" t="s">
        <v>353</v>
      </c>
    </row>
    <row r="159" spans="1:9" ht="15.75" customHeight="1">
      <c r="A159" s="39" t="s">
        <v>167</v>
      </c>
      <c r="B159" s="39"/>
      <c r="C159" s="212" t="e">
        <f>H8*C158</f>
        <v>#VALUE!</v>
      </c>
      <c r="E159" s="214" t="s">
        <v>354</v>
      </c>
    </row>
    <row r="160" spans="1:9" ht="15.75" customHeight="1">
      <c r="A160" s="213"/>
      <c r="E160" s="213" t="s">
        <v>354</v>
      </c>
    </row>
    <row r="161" spans="1:1" ht="15.75" customHeight="1">
      <c r="A161" s="213"/>
    </row>
    <row r="162" spans="1:1" ht="15.75" customHeight="1"/>
    <row r="163" spans="1:1" ht="15.75" customHeight="1"/>
    <row r="164" spans="1:1" ht="15.75" customHeight="1"/>
    <row r="165" spans="1:1" ht="15.75" customHeight="1"/>
    <row r="166" spans="1:1" ht="15.75" customHeight="1"/>
    <row r="167" spans="1:1" ht="15.75" customHeight="1"/>
    <row r="168" spans="1:1" ht="15.75" customHeight="1"/>
    <row r="169" spans="1:1" ht="15.75" customHeight="1"/>
    <row r="170" spans="1:1" ht="15.75" customHeight="1"/>
    <row r="171" spans="1:1" ht="15.75" customHeight="1"/>
    <row r="172" spans="1:1" ht="15.75" customHeight="1"/>
    <row r="173" spans="1:1" ht="15.75" customHeight="1"/>
    <row r="174" spans="1:1" ht="15.75" customHeight="1"/>
    <row r="175" spans="1:1" ht="15.75" customHeight="1"/>
    <row r="176" spans="1:1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4">
    <mergeCell ref="B129:H129"/>
    <mergeCell ref="B150:H150"/>
    <mergeCell ref="B151:H151"/>
    <mergeCell ref="A152:H152"/>
    <mergeCell ref="B116:G116"/>
    <mergeCell ref="B117:G117"/>
    <mergeCell ref="B119:G119"/>
    <mergeCell ref="B121:G121"/>
    <mergeCell ref="B123:G123"/>
    <mergeCell ref="A125:I125"/>
    <mergeCell ref="A126:H126"/>
    <mergeCell ref="B127:H127"/>
    <mergeCell ref="B128:H128"/>
    <mergeCell ref="A144:H144"/>
    <mergeCell ref="B146:G146"/>
    <mergeCell ref="A147:I147"/>
    <mergeCell ref="B148:H148"/>
    <mergeCell ref="B149:H149"/>
    <mergeCell ref="B84:G84"/>
    <mergeCell ref="B85:G85"/>
    <mergeCell ref="A86:G86"/>
    <mergeCell ref="A87:I87"/>
    <mergeCell ref="A88:G88"/>
    <mergeCell ref="B89:G89"/>
    <mergeCell ref="A90:G90"/>
    <mergeCell ref="A91:I91"/>
    <mergeCell ref="A92:I92"/>
    <mergeCell ref="A93:H93"/>
    <mergeCell ref="B94:H94"/>
    <mergeCell ref="B95:H95"/>
    <mergeCell ref="A96:H96"/>
    <mergeCell ref="A97:I97"/>
    <mergeCell ref="A98:I98"/>
    <mergeCell ref="B99:G99"/>
    <mergeCell ref="B100:G100"/>
    <mergeCell ref="B101:G101"/>
    <mergeCell ref="B102:G102"/>
    <mergeCell ref="A141:B141"/>
    <mergeCell ref="C141:D141"/>
    <mergeCell ref="E141:F141"/>
    <mergeCell ref="A142:B142"/>
    <mergeCell ref="C142:D142"/>
    <mergeCell ref="E142:F142"/>
    <mergeCell ref="A143:B143"/>
    <mergeCell ref="C143:D143"/>
    <mergeCell ref="E143:F143"/>
    <mergeCell ref="C140:D140"/>
    <mergeCell ref="E140:F140"/>
    <mergeCell ref="A138:B138"/>
    <mergeCell ref="C138:D138"/>
    <mergeCell ref="E138:F138"/>
    <mergeCell ref="A139:B139"/>
    <mergeCell ref="C139:D139"/>
    <mergeCell ref="E139:F139"/>
    <mergeCell ref="A140:B140"/>
    <mergeCell ref="B82:G82"/>
    <mergeCell ref="B83:G83"/>
    <mergeCell ref="C137:D137"/>
    <mergeCell ref="E137:F137"/>
    <mergeCell ref="B130:H130"/>
    <mergeCell ref="B131:H131"/>
    <mergeCell ref="B132:H132"/>
    <mergeCell ref="B133:H133"/>
    <mergeCell ref="A134:H134"/>
    <mergeCell ref="B136:G136"/>
    <mergeCell ref="A137:B137"/>
    <mergeCell ref="B103:G103"/>
    <mergeCell ref="A104:G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A114:G114"/>
    <mergeCell ref="B115:I115"/>
    <mergeCell ref="B73:G73"/>
    <mergeCell ref="B74:G74"/>
    <mergeCell ref="B75:G75"/>
    <mergeCell ref="A76:G76"/>
    <mergeCell ref="A77:I77"/>
    <mergeCell ref="A78:I78"/>
    <mergeCell ref="A79:G79"/>
    <mergeCell ref="B80:G80"/>
    <mergeCell ref="B81:G81"/>
    <mergeCell ref="B64:H64"/>
    <mergeCell ref="B65:H65"/>
    <mergeCell ref="A66:H66"/>
    <mergeCell ref="A67:I67"/>
    <mergeCell ref="A68:I68"/>
    <mergeCell ref="B69:G69"/>
    <mergeCell ref="B70:G70"/>
    <mergeCell ref="B71:G71"/>
    <mergeCell ref="B72:G72"/>
    <mergeCell ref="B55:G55"/>
    <mergeCell ref="B56:G56"/>
    <mergeCell ref="B57:G57"/>
    <mergeCell ref="B58:G58"/>
    <mergeCell ref="A59:H59"/>
    <mergeCell ref="A60:I60"/>
    <mergeCell ref="A61:I61"/>
    <mergeCell ref="A62:H62"/>
    <mergeCell ref="B63:H63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37:G37"/>
    <mergeCell ref="B38:G38"/>
    <mergeCell ref="A39:G39"/>
    <mergeCell ref="A40:I40"/>
    <mergeCell ref="A41:G41"/>
    <mergeCell ref="B42:G42"/>
    <mergeCell ref="B43:G43"/>
    <mergeCell ref="B44:G44"/>
    <mergeCell ref="B45:G45"/>
    <mergeCell ref="B27:G27"/>
    <mergeCell ref="B28:G28"/>
    <mergeCell ref="B29:G29"/>
    <mergeCell ref="B30:G30"/>
    <mergeCell ref="B31:G31"/>
    <mergeCell ref="B32:G32"/>
    <mergeCell ref="A33:H33"/>
    <mergeCell ref="A35:I35"/>
    <mergeCell ref="A36:G36"/>
    <mergeCell ref="B21:G21"/>
    <mergeCell ref="H21:I21"/>
    <mergeCell ref="B22:G22"/>
    <mergeCell ref="H22:I22"/>
    <mergeCell ref="B23:G23"/>
    <mergeCell ref="H23:I23"/>
    <mergeCell ref="A24:I24"/>
    <mergeCell ref="A25:I25"/>
    <mergeCell ref="B26:G26"/>
    <mergeCell ref="A16:I16"/>
    <mergeCell ref="B17:G17"/>
    <mergeCell ref="H17:I17"/>
    <mergeCell ref="H18:I18"/>
    <mergeCell ref="B18:G18"/>
    <mergeCell ref="B19:G19"/>
    <mergeCell ref="H19:I19"/>
    <mergeCell ref="B20:G20"/>
    <mergeCell ref="H20:I20"/>
    <mergeCell ref="A13:B13"/>
    <mergeCell ref="C13:D13"/>
    <mergeCell ref="A14:D14"/>
    <mergeCell ref="B7:G7"/>
    <mergeCell ref="H7:I7"/>
    <mergeCell ref="B8:G8"/>
    <mergeCell ref="H8:I8"/>
    <mergeCell ref="A10:I10"/>
    <mergeCell ref="C11:D11"/>
    <mergeCell ref="E11:I11"/>
    <mergeCell ref="E12:I12"/>
    <mergeCell ref="E13:I13"/>
    <mergeCell ref="E14:I14"/>
    <mergeCell ref="A1:I1"/>
    <mergeCell ref="A2:I2"/>
    <mergeCell ref="A4:I4"/>
    <mergeCell ref="B5:G5"/>
    <mergeCell ref="H5:I5"/>
    <mergeCell ref="B6:G6"/>
    <mergeCell ref="H6:I6"/>
    <mergeCell ref="A11:B11"/>
    <mergeCell ref="A12:B12"/>
    <mergeCell ref="C12:D12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0-QUADRO RESUMO</vt:lpstr>
      <vt:lpstr>1.A-Coordenador</vt:lpstr>
      <vt:lpstr>1.B-Médico Veterinário</vt:lpstr>
      <vt:lpstr>1.C-Biólogo CETAS</vt:lpstr>
      <vt:lpstr>1.D-Biólogo ASAS</vt:lpstr>
      <vt:lpstr>1.E-Zootecnista</vt:lpstr>
      <vt:lpstr>1.F-Auxiliar Administrativo</vt:lpstr>
      <vt:lpstr>2.A-Alimentação</vt:lpstr>
      <vt:lpstr>2.B-Exames sanitários</vt:lpstr>
      <vt:lpstr>3.A-Computadores</vt:lpstr>
      <vt:lpstr>3.B-Veículo</vt:lpstr>
      <vt:lpstr>3.C-Diárias e Combustível</vt:lpstr>
      <vt:lpstr>3.D-EQUIPAMENTOS</vt:lpstr>
      <vt:lpstr>Simples Nacional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Matheus de Miranda Hage</dc:creator>
  <cp:lastModifiedBy>Victor Matheus de Miranda Hage</cp:lastModifiedBy>
  <dcterms:created xsi:type="dcterms:W3CDTF">2025-09-18T15:39:12Z</dcterms:created>
  <dcterms:modified xsi:type="dcterms:W3CDTF">2025-09-18T15:39:12Z</dcterms:modified>
</cp:coreProperties>
</file>